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4\"/>
    </mc:Choice>
  </mc:AlternateContent>
  <bookViews>
    <workbookView xWindow="0" yWindow="0" windowWidth="28800" windowHeight="13800" tabRatio="859" firstSheet="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8" l="1"/>
  <c r="B26" i="22" l="1"/>
  <c r="B25" i="22"/>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<sst xmlns="http://schemas.openxmlformats.org/spreadsheetml/2006/main" count="1142" uniqueCount="627">
  <si>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</si>
  <si>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</si>
  <si>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</si>
  <si>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</si>
  <si>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</si>
  <si>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</si>
  <si>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</si>
  <si>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</si>
  <si>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</si>
  <si>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</si>
  <si>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</si>
  <si>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</si>
  <si>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</si>
  <si>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</si>
  <si>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</si>
  <si>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</si>
  <si>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</si>
  <si>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</si>
  <si>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</si>
  <si>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</si>
  <si>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</si>
  <si>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</si>
  <si>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</si>
  <si>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</si>
  <si>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</si>
  <si>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</si>
  <si>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</si>
  <si>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</si>
  <si>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</si>
  <si>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</si>
  <si>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</si>
  <si>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</si>
  <si>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</si>
  <si>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</si>
  <si>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</si>
  <si>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</si>
  <si>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</si>
  <si>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</si>
  <si>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</si>
  <si>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</si>
  <si>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</si>
  <si>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</si>
  <si>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</si>
  <si>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</si>
  <si>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</si>
  <si>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</si>
  <si>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</si>
  <si>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</si>
  <si>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</si>
  <si>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</si>
  <si>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</si>
  <si>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</si>
  <si>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</si>
  <si>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</si>
  <si>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</si>
  <si>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</si>
  <si>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</si>
  <si>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</si>
  <si>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</si>
  <si>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</si>
  <si>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</si>
  <si>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</si>
  <si>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</si>
  <si>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</si>
  <si>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</si>
  <si>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</si>
  <si>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</si>
  <si>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</si>
  <si>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</si>
  <si>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</si>
  <si>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</si>
  <si>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</si>
  <si>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</si>
  <si>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</si>
  <si>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</si>
  <si>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</si>
  <si>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</si>
  <si>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</si>
  <si>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</si>
  <si>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</si>
  <si>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</si>
  <si>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</si>
  <si>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</si>
  <si>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</si>
  <si>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</si>
  <si>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</si>
  <si>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</si>
  <si>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</si>
  <si>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</si>
  <si>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</si>
  <si>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</si>
  <si>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</si>
  <si>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</si>
  <si>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</si>
  <si>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</si>
  <si>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</si>
  <si>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</si>
  <si>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</si>
  <si>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</si>
  <si>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</si>
  <si>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</si>
  <si>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</si>
  <si>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</si>
  <si>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</si>
  <si>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</si>
  <si>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</si>
  <si>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</si>
  <si>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</si>
  <si>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</si>
  <si>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</si>
  <si>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</si>
  <si>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</si>
  <si>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</si>
  <si>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</si>
  <si>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</si>
  <si>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</si>
  <si>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</si>
  <si>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</si>
  <si>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</si>
  <si>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</si>
  <si>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</si>
  <si>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</si>
  <si>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</si>
  <si>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</si>
  <si>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</si>
  <si>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</si>
  <si>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</si>
  <si>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</si>
  <si>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</si>
  <si>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</si>
  <si>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</si>
  <si>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</si>
  <si>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</si>
  <si>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</si>
  <si>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</si>
  <si>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</si>
  <si>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</si>
  <si>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</si>
  <si>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</si>
  <si>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</si>
  <si>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</si>
  <si>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</si>
  <si>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</si>
  <si>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</si>
  <si>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</si>
  <si>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</si>
  <si>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</si>
  <si>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</si>
  <si>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</si>
  <si>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</si>
  <si>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</si>
  <si>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</si>
  <si>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</si>
  <si>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</si>
  <si>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</si>
  <si>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</si>
  <si>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</si>
  <si>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</si>
  <si>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</si>
  <si>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</si>
  <si>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</si>
  <si>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</si>
  <si>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</si>
  <si>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</si>
  <si>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</si>
  <si>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</si>
  <si>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</si>
  <si>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</si>
  <si>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</si>
  <si>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</si>
  <si>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</si>
  <si>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</si>
  <si>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</si>
  <si>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</si>
  <si>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</si>
  <si>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</si>
  <si>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</si>
  <si>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</si>
  <si>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</si>
  <si>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</si>
  <si>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</si>
  <si>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</si>
  <si>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</si>
  <si>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</si>
  <si>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</si>
  <si>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</si>
  <si>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</si>
  <si>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</si>
  <si>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</si>
  <si>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</si>
  <si>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</si>
  <si>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</si>
  <si>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</si>
  <si>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</si>
  <si>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</si>
  <si>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</si>
  <si>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</si>
  <si>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</si>
  <si>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</si>
  <si>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</si>
  <si>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</si>
  <si>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</si>
  <si>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</si>
  <si>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</si>
  <si>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</si>
  <si>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</si>
  <si>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</si>
  <si>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</si>
  <si>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</si>
  <si>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</si>
  <si>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</si>
  <si>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</si>
  <si>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</si>
  <si>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</si>
  <si>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</si>
  <si>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</si>
  <si>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</si>
  <si>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</si>
  <si>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</si>
  <si>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</si>
  <si>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</si>
  <si>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</si>
  <si>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</si>
  <si>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</si>
  <si>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</si>
  <si>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</si>
  <si>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</si>
  <si>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</si>
  <si>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</si>
  <si>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</si>
  <si>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</si>
  <si>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</si>
  <si>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</si>
  <si>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</si>
  <si>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</si>
  <si>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</si>
  <si>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</si>
  <si>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</si>
  <si>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</si>
  <si>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</si>
  <si>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</si>
  <si>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</si>
  <si>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</si>
  <si>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</si>
  <si>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</si>
  <si>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</si>
  <si>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</si>
  <si>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</si>
  <si>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</si>
  <si>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</si>
  <si>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</si>
  <si>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</si>
  <si>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</si>
  <si>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</si>
  <si>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</si>
  <si>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</si>
  <si>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</si>
  <si>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</si>
  <si>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</si>
  <si>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</si>
  <si>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</si>
  <si>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</si>
  <si>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</si>
  <si>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</si>
  <si>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</si>
  <si>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</si>
  <si>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</si>
  <si>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</si>
  <si>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</si>
  <si>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</si>
  <si>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</si>
  <si>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</si>
  <si>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</si>
  <si>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</si>
  <si>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</si>
  <si>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</si>
  <si>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</si>
  <si>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</si>
  <si>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</si>
  <si>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</si>
  <si>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</si>
  <si>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</si>
  <si>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</si>
  <si>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</si>
  <si>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</si>
  <si>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</si>
  <si>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</si>
  <si>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</si>
  <si>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</si>
  <si>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</si>
  <si>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</si>
  <si>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</si>
  <si>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</si>
  <si>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</si>
  <si>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</si>
  <si>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</si>
  <si>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</si>
  <si>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</si>
  <si>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</si>
  <si>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</si>
  <si>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</si>
  <si>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</si>
  <si>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</si>
  <si>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</si>
  <si>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</si>
  <si>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</si>
  <si>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</si>
  <si>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</si>
  <si>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</si>
  <si>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</si>
  <si>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</si>
  <si>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</si>
  <si>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</si>
  <si>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</si>
  <si>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</si>
  <si>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</si>
  <si>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</si>
  <si>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</si>
  <si>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</si>
  <si>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</si>
  <si>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</si>
  <si>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</si>
  <si>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</si>
  <si>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</si>
  <si>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</si>
  <si>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</si>
  <si>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</si>
  <si>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</si>
  <si>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</si>
  <si>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</si>
  <si>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</si>
  <si>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</si>
  <si>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</si>
  <si>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</si>
  <si>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</si>
  <si>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</si>
  <si>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</si>
  <si>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</si>
  <si>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</si>
  <si>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</si>
  <si>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</si>
  <si>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</si>
  <si>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</si>
  <si>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</si>
  <si>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</si>
  <si>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</si>
  <si>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</si>
  <si>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</si>
  <si>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</si>
  <si>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</si>
  <si>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</si>
  <si>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</si>
  <si>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</si>
  <si>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</si>
  <si>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</si>
  <si>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</si>
  <si>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</si>
  <si>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</si>
  <si>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</si>
  <si>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</si>
  <si>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</si>
  <si>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</si>
  <si>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</si>
  <si>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</si>
  <si>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</si>
  <si>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</si>
  <si>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</si>
  <si>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</si>
  <si>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</si>
  <si>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</si>
  <si>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</si>
  <si>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</si>
  <si>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</si>
  <si>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</si>
  <si>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</si>
  <si>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</si>
  <si>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</si>
  <si>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</si>
  <si>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</si>
  <si>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</si>
  <si>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</si>
  <si>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</si>
  <si>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</si>
  <si>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</si>
  <si>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</si>
  <si>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</si>
  <si>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</si>
  <si>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</si>
  <si>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</si>
  <si>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</si>
  <si>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</si>
  <si>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</si>
  <si>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</si>
  <si>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</si>
  <si>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</si>
  <si>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</si>
  <si>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</si>
  <si>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</si>
  <si>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</si>
  <si>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</si>
  <si>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</si>
  <si>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</si>
  <si>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</si>
  <si>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</si>
  <si>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</si>
  <si>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</si>
  <si>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</si>
  <si>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</si>
  <si>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</si>
  <si>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</si>
  <si>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</si>
  <si>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</si>
  <si>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</si>
  <si>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</si>
  <si>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</si>
  <si>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</si>
  <si>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</si>
  <si>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</si>
  <si>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</si>
  <si>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</si>
  <si>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</si>
  <si>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</si>
  <si>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</si>
  <si>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</si>
  <si>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</si>
  <si>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</si>
  <si>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</si>
  <si>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</si>
  <si>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</si>
  <si>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</si>
  <si>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</si>
  <si>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</si>
  <si>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</si>
  <si>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</si>
  <si>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</si>
  <si>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</si>
  <si>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</si>
  <si>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</si>
  <si>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</si>
  <si>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</si>
  <si>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</si>
  <si>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</si>
  <si>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</si>
  <si>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</si>
  <si>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</si>
  <si>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</si>
  <si>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</si>
  <si>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</si>
  <si>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</si>
  <si>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</si>
  <si>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</si>
  <si>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</si>
  <si>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</si>
  <si>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</si>
  <si>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</si>
  <si>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</si>
  <si>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</si>
  <si>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</si>
  <si>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</si>
  <si>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</si>
  <si>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</si>
  <si>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</si>
  <si>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</si>
  <si>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</si>
  <si>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</si>
  <si>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</si>
  <si>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</si>
  <si>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</si>
  <si>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</si>
  <si>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</si>
  <si>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</si>
  <si>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</si>
  <si>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</si>
  <si>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</si>
  <si>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</si>
  <si>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</si>
  <si>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</si>
  <si>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</si>
  <si>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</si>
  <si>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</si>
  <si>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</si>
  <si>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</si>
  <si>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</si>
  <si>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</si>
  <si>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</si>
  <si>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</si>
  <si>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</si>
  <si>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</si>
  <si>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</si>
  <si>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</si>
  <si>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</si>
  <si>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</si>
  <si>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</si>
  <si>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</si>
  <si>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</si>
  <si>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</si>
  <si>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</si>
  <si>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</si>
  <si>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</si>
  <si>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</si>
  <si>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</si>
  <si>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</si>
  <si>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</si>
  <si>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</si>
  <si>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</si>
  <si>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</si>
  <si>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</si>
  <si>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</si>
  <si>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</si>
  <si>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</si>
  <si>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</si>
  <si>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</si>
  <si>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</si>
  <si>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</si>
  <si>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</si>
  <si>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</si>
  <si>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</si>
  <si>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</si>
  <si>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</si>
  <si>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</si>
  <si>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</si>
  <si>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</si>
  <si>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</si>
  <si>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</si>
  <si>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</si>
  <si>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</si>
  <si>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</si>
  <si>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</si>
  <si>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</si>
  <si>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</si>
  <si>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</si>
  <si>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</si>
  <si>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</si>
  <si>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</si>
  <si>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</si>
  <si>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</si>
  <si>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</si>
  <si>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</si>
  <si>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</si>
  <si>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</si>
  <si>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</si>
  <si>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</si>
  <si>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</si>
  <si>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</si>
  <si>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УГП-2, ПС 110 кВ УГП-2В</t>
  </si>
  <si>
    <t>Ограждение из сборных панелей общей протяженностью 460 м</t>
  </si>
  <si>
    <t>ПС 110 кВ УГП-2, ПС 110 кВ УГП-2В</t>
  </si>
  <si>
    <t>АО "Россети Тюмень"</t>
  </si>
  <si>
    <t>M_TP2000.PR.0074</t>
  </si>
  <si>
    <t>Год 2024</t>
  </si>
  <si>
    <t>Год 2025</t>
  </si>
  <si>
    <t>Год 2026</t>
  </si>
  <si>
    <t>Год 2027</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</si>
  <si>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</si>
  <si>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</si>
  <si>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</si>
  <si>
    <t>0,46 км</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</si>
  <si>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</si>
  <si>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</si>
  <si>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</si>
  <si>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</si>
  <si>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</si>
  <si>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</si>
  <si>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</si>
  <si>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</si>
  <si>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</si>
  <si>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</si>
  <si>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</si>
  <si>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</si>
  <si>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</si>
  <si>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</si>
  <si>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</si>
  <si>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</si>
  <si>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</si>
  <si>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</si>
  <si>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</si>
  <si>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</si>
  <si>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</si>
  <si>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</si>
  <si>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</si>
  <si>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</si>
  <si>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</si>
  <si>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</si>
  <si>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</si>
  <si>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</si>
  <si>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</si>
  <si>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</si>
  <si>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</si>
  <si>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</si>
  <si>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</si>
  <si>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</si>
  <si>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</si>
  <si>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</si>
  <si>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</si>
  <si>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</si>
  <si>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</si>
  <si>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</si>
  <si>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</si>
  <si>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</si>
  <si>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</si>
  <si>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</si>
  <si>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</si>
  <si>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30.02.2025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</si>
  <si>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</si>
  <si>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</si>
  <si>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</si>
  <si>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</si>
  <si>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</si>
  <si>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</si>
  <si>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</si>
  <si>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</si>
  <si>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</si>
  <si>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</si>
  <si>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</si>
  <si>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</si>
  <si>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</si>
  <si>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</si>
  <si>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</si>
  <si>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</si>
  <si>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</si>
  <si>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</si>
  <si>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</si>
  <si>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</si>
  <si>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</si>
  <si>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</si>
  <si>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</si>
  <si>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17 151,03 тыс.руб./км.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</si>
</sst>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50" applyFont="1" applyFill="1" applyAlignment="1"/>
    <xf numFmtId="0" fontId="63" fillId="0" borderId="35" xfId="50" applyFont="1" applyBorder="1" applyAlignment="1">
      <alignment horizontal="center" vertical="center"/>
    </xf>
    <xf numFmtId="0" fontId="63" fillId="0" borderId="20" xfId="50" applyFont="1" applyBorder="1" applyAlignment="1">
      <alignment horizontal="center"/>
    </xf>
    <xf numFmtId="0" fontId="41" fillId="0" borderId="0" xfId="72" applyFont="1" applyFill="1" applyBorder="1" applyAlignment="1">
      <alignment horizontal="left" vertical="center" wrapText="1"/>
    </xf>
    <xf numFmtId="2" fontId="61" fillId="0" borderId="0" xfId="68" applyNumberFormat="1" applyFont="1" applyFill="1" applyBorder="1" applyAlignment="1">
      <alignment horizontal="left" vertical="center" wrapText="1"/>
    </xf>
    <xf numFmtId="0" fontId="61" fillId="0" borderId="0" xfId="68" applyFont="1" applyFill="1" applyAlignment="1">
      <alignment horizontal="left"/>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35-426E-A3EA-74617B08E6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35-426E-A3EA-74617B08E6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2" t="s">
        <v>598</v>
      </c>
      <c r="B5" s="262"/>
      <c r="C5" s="262"/>
      <c r="D5" s="154"/>
      <c r="E5" s="154"/>
      <c r="F5" s="154"/>
      <c r="G5" s="154"/>
    </row>
    <row r="6" spans="1:19" s="12" customFormat="1" ht="18.75" x14ac:dyDescent="0.3">
      <c r="A6" s="17"/>
      <c r="D6" s="16"/>
      <c r="E6" s="15"/>
    </row>
    <row r="7" spans="1:19" s="12" customFormat="1" ht="18.75" x14ac:dyDescent="0.2">
      <c r="A7" s="266" t="s">
        <v>10</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547</v>
      </c>
      <c r="B9" s="267"/>
      <c r="C9" s="267"/>
      <c r="D9" s="8"/>
      <c r="E9" s="8"/>
      <c r="F9" s="13"/>
      <c r="G9" s="13"/>
      <c r="H9" s="13"/>
      <c r="I9" s="13"/>
      <c r="J9" s="13"/>
      <c r="K9" s="13"/>
      <c r="L9" s="13"/>
      <c r="M9" s="13"/>
      <c r="N9" s="13"/>
      <c r="O9" s="13"/>
      <c r="P9" s="13"/>
      <c r="Q9" s="13"/>
      <c r="R9" s="13"/>
      <c r="S9" s="13"/>
    </row>
    <row r="10" spans="1:19" s="12" customFormat="1" ht="18.75" x14ac:dyDescent="0.2">
      <c r="A10" s="263" t="s">
        <v>9</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548</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8</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8" t="s">
        <v>544</v>
      </c>
      <c r="B15" s="268"/>
      <c r="C15" s="268"/>
      <c r="D15" s="8"/>
      <c r="E15" s="8"/>
      <c r="F15" s="8"/>
      <c r="G15" s="8"/>
      <c r="H15" s="8"/>
      <c r="I15" s="8"/>
      <c r="J15" s="8"/>
      <c r="K15" s="8"/>
      <c r="L15" s="8"/>
      <c r="M15" s="8"/>
      <c r="N15" s="8"/>
      <c r="O15" s="8"/>
      <c r="P15" s="8"/>
      <c r="Q15" s="8"/>
      <c r="R15" s="8"/>
      <c r="S15" s="8"/>
    </row>
    <row r="16" spans="1:19" s="3" customFormat="1" ht="15" customHeight="1" x14ac:dyDescent="0.2">
      <c r="A16" s="263" t="s">
        <v>7</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507</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59"/>
      <c r="B24" s="260"/>
      <c r="C24" s="261"/>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593</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59"/>
      <c r="B39" s="260"/>
      <c r="C39" s="261"/>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545</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59"/>
      <c r="B47" s="260"/>
      <c r="C47" s="261"/>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f>'6.2. Паспорт фин осв ввод '!AC24</f>
        <v>9.4295221777062732</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2">
        <f>'6.2. Паспорт фин осв ввод '!AC30</f>
        <v>7.88947243806928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M_TP2000.PR.0074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Модернизация ограждения ПС 110 кВ УГП-2, ПС 110 кВ УГП-2В</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482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109</v>
      </c>
      <c r="C19" s="274" t="s">
        <v>377</v>
      </c>
      <c r="D19" s="273" t="s">
        <v>376</v>
      </c>
      <c r="E19" s="273" t="s">
        <v>108</v>
      </c>
      <c r="F19" s="273" t="s">
        <v>107</v>
      </c>
      <c r="G19" s="273" t="s">
        <v>372</v>
      </c>
      <c r="H19" s="273" t="s">
        <v>106</v>
      </c>
      <c r="I19" s="273" t="s">
        <v>105</v>
      </c>
      <c r="J19" s="273" t="s">
        <v>104</v>
      </c>
      <c r="K19" s="273" t="s">
        <v>103</v>
      </c>
      <c r="L19" s="273" t="s">
        <v>102</v>
      </c>
      <c r="M19" s="273" t="s">
        <v>101</v>
      </c>
      <c r="N19" s="273" t="s">
        <v>100</v>
      </c>
      <c r="O19" s="273" t="s">
        <v>99</v>
      </c>
      <c r="P19" s="273" t="s">
        <v>98</v>
      </c>
      <c r="Q19" s="273" t="s">
        <v>375</v>
      </c>
      <c r="R19" s="273"/>
      <c r="S19" s="276" t="s">
        <v>474</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6" t="s">
        <v>373</v>
      </c>
      <c r="R20" s="47" t="s">
        <v>374</v>
      </c>
      <c r="S20" s="276"/>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M_TP2000.PR.0074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Модернизация ограждения ПС 110 кВ УГП-2, ПС 110 кВ УГП-2В</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487</v>
      </c>
      <c r="B19" s="265"/>
      <c r="C19" s="265"/>
      <c r="D19" s="265"/>
      <c r="E19" s="265"/>
      <c r="F19" s="265"/>
      <c r="G19" s="265"/>
      <c r="H19" s="265"/>
      <c r="I19" s="265"/>
      <c r="J19" s="265"/>
      <c r="K19" s="265"/>
      <c r="L19" s="265"/>
      <c r="M19" s="265"/>
      <c r="N19" s="265"/>
      <c r="O19" s="265"/>
      <c r="P19" s="265"/>
      <c r="Q19" s="265"/>
      <c r="R19" s="265"/>
      <c r="S19" s="265"/>
      <c r="T19" s="265"/>
    </row>
    <row r="20" spans="1:113" s="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515</v>
      </c>
      <c r="F21" s="285"/>
      <c r="G21" s="284" t="s">
        <v>280</v>
      </c>
      <c r="H21" s="285"/>
      <c r="I21" s="284" t="s">
        <v>130</v>
      </c>
      <c r="J21" s="285"/>
      <c r="K21" s="288" t="s">
        <v>129</v>
      </c>
      <c r="L21" s="284" t="s">
        <v>128</v>
      </c>
      <c r="M21" s="285"/>
      <c r="N21" s="284" t="s">
        <v>511</v>
      </c>
      <c r="O21" s="285"/>
      <c r="P21" s="288" t="s">
        <v>127</v>
      </c>
      <c r="Q21" s="277" t="s">
        <v>126</v>
      </c>
      <c r="R21" s="278"/>
      <c r="S21" s="277" t="s">
        <v>125</v>
      </c>
      <c r="T21" s="279"/>
    </row>
    <row r="22" spans="1:113" ht="204.75" customHeight="1" x14ac:dyDescent="0.25">
      <c r="A22" s="282"/>
      <c r="B22" s="286"/>
      <c r="C22" s="287"/>
      <c r="D22" s="291"/>
      <c r="E22" s="286"/>
      <c r="F22" s="287"/>
      <c r="G22" s="286"/>
      <c r="H22" s="287"/>
      <c r="I22" s="286"/>
      <c r="J22" s="287"/>
      <c r="K22" s="289"/>
      <c r="L22" s="286"/>
      <c r="M22" s="287"/>
      <c r="N22" s="286"/>
      <c r="O22" s="287"/>
      <c r="P22" s="289"/>
      <c r="Q22" s="91" t="s">
        <v>124</v>
      </c>
      <c r="R22" s="91" t="s">
        <v>486</v>
      </c>
      <c r="S22" s="91" t="s">
        <v>123</v>
      </c>
      <c r="T22" s="91" t="s">
        <v>122</v>
      </c>
    </row>
    <row r="23" spans="1:113" ht="51.75" customHeight="1" x14ac:dyDescent="0.25">
      <c r="A23" s="283"/>
      <c r="B23" s="152" t="s">
        <v>120</v>
      </c>
      <c r="C23" s="152" t="s">
        <v>121</v>
      </c>
      <c r="D23" s="289"/>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5" customFormat="1" ht="69.75" customHeight="1" x14ac:dyDescent="0.25">
      <c r="A25" s="173">
        <v>1</v>
      </c>
      <c r="B25" s="174"/>
      <c r="C25" s="174"/>
      <c r="D25" s="175"/>
      <c r="E25" s="174"/>
      <c r="F25" s="174"/>
      <c r="G25" s="174"/>
      <c r="H25" s="174"/>
      <c r="I25" s="174"/>
      <c r="J25" s="176"/>
      <c r="K25" s="174"/>
      <c r="L25" s="176"/>
      <c r="M25" s="173"/>
      <c r="N25" s="176"/>
      <c r="O25" s="176"/>
      <c r="P25" s="176"/>
      <c r="Q25" s="204"/>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90" t="s">
        <v>521</v>
      </c>
      <c r="C28" s="290"/>
      <c r="D28" s="290"/>
      <c r="E28" s="290"/>
      <c r="F28" s="290"/>
      <c r="G28" s="290"/>
      <c r="H28" s="290"/>
      <c r="I28" s="290"/>
      <c r="J28" s="290"/>
      <c r="K28" s="290"/>
      <c r="L28" s="290"/>
      <c r="M28" s="290"/>
      <c r="N28" s="290"/>
      <c r="O28" s="290"/>
      <c r="P28" s="290"/>
      <c r="Q28" s="290"/>
      <c r="R28" s="290"/>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M_TP2000.PR.0074</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Модернизация ограждения ПС 110 кВ УГП-2, ПС 110 кВ УГП-2В</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3" customFormat="1" ht="21" customHeight="1" x14ac:dyDescent="0.25"/>
    <row r="21" spans="1:27" ht="15.75" customHeight="1" x14ac:dyDescent="0.25">
      <c r="A21" s="292" t="s">
        <v>6</v>
      </c>
      <c r="B21" s="294" t="s">
        <v>495</v>
      </c>
      <c r="C21" s="295"/>
      <c r="D21" s="294" t="s">
        <v>497</v>
      </c>
      <c r="E21" s="295"/>
      <c r="F21" s="277" t="s">
        <v>103</v>
      </c>
      <c r="G21" s="279"/>
      <c r="H21" s="279"/>
      <c r="I21" s="278"/>
      <c r="J21" s="292" t="s">
        <v>498</v>
      </c>
      <c r="K21" s="294" t="s">
        <v>499</v>
      </c>
      <c r="L21" s="295"/>
      <c r="M21" s="294" t="s">
        <v>500</v>
      </c>
      <c r="N21" s="295"/>
      <c r="O21" s="294" t="s">
        <v>488</v>
      </c>
      <c r="P21" s="295"/>
      <c r="Q21" s="294" t="s">
        <v>136</v>
      </c>
      <c r="R21" s="295"/>
      <c r="S21" s="292" t="s">
        <v>135</v>
      </c>
      <c r="T21" s="292" t="s">
        <v>501</v>
      </c>
      <c r="U21" s="292" t="s">
        <v>496</v>
      </c>
      <c r="V21" s="294" t="s">
        <v>134</v>
      </c>
      <c r="W21" s="295"/>
      <c r="X21" s="277" t="s">
        <v>126</v>
      </c>
      <c r="Y21" s="279"/>
      <c r="Z21" s="277" t="s">
        <v>125</v>
      </c>
      <c r="AA21" s="279"/>
    </row>
    <row r="22" spans="1:27" ht="216" customHeight="1" x14ac:dyDescent="0.25">
      <c r="A22" s="298"/>
      <c r="B22" s="296"/>
      <c r="C22" s="297"/>
      <c r="D22" s="296"/>
      <c r="E22" s="297"/>
      <c r="F22" s="277" t="s">
        <v>133</v>
      </c>
      <c r="G22" s="278"/>
      <c r="H22" s="277" t="s">
        <v>132</v>
      </c>
      <c r="I22" s="278"/>
      <c r="J22" s="293"/>
      <c r="K22" s="296"/>
      <c r="L22" s="297"/>
      <c r="M22" s="296"/>
      <c r="N22" s="297"/>
      <c r="O22" s="296"/>
      <c r="P22" s="297"/>
      <c r="Q22" s="296"/>
      <c r="R22" s="297"/>
      <c r="S22" s="293"/>
      <c r="T22" s="293"/>
      <c r="U22" s="293"/>
      <c r="V22" s="296"/>
      <c r="W22" s="297"/>
      <c r="X22" s="91" t="s">
        <v>124</v>
      </c>
      <c r="Y22" s="91" t="s">
        <v>486</v>
      </c>
      <c r="Z22" s="91" t="s">
        <v>123</v>
      </c>
      <c r="AA22" s="91" t="s">
        <v>122</v>
      </c>
    </row>
    <row r="23" spans="1:27" ht="60" customHeight="1" x14ac:dyDescent="0.25">
      <c r="A23" s="293"/>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M_TP2000.PR.0074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8" t="str">
        <f>'1. паспорт местоположение'!A15:C15</f>
        <v>Модернизация ограждения ПС 110 кВ УГП-2, ПС 110 кВ УГП-2В</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481</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3" customFormat="1" ht="102.75" customHeight="1" x14ac:dyDescent="0.2">
      <c r="A22" s="28" t="s">
        <v>66</v>
      </c>
      <c r="B22" s="35" t="s">
        <v>493</v>
      </c>
      <c r="C22" s="200" t="s">
        <v>540</v>
      </c>
      <c r="D22" s="201"/>
      <c r="E22" s="201"/>
      <c r="F22" s="199"/>
      <c r="G22" s="199"/>
      <c r="H22" s="199"/>
      <c r="I22" s="199"/>
      <c r="J22" s="199"/>
      <c r="K22" s="199"/>
      <c r="L22" s="199"/>
      <c r="M22" s="199"/>
      <c r="N22" s="199"/>
      <c r="O22" s="199"/>
      <c r="P22" s="199"/>
      <c r="Q22" s="202"/>
      <c r="R22" s="202"/>
      <c r="S22" s="202"/>
      <c r="T22" s="202"/>
      <c r="U22" s="202"/>
    </row>
    <row r="23" spans="1:21" ht="76.5" customHeight="1" x14ac:dyDescent="0.25">
      <c r="A23" s="28" t="s">
        <v>64</v>
      </c>
      <c r="B23" s="30" t="s">
        <v>61</v>
      </c>
      <c r="C23" s="44"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542</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7"/>
      <c r="AB6" s="14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7"/>
      <c r="AB7" s="147"/>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8"/>
      <c r="AB8" s="14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9"/>
      <c r="AB9" s="14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7"/>
      <c r="AB10" s="147"/>
    </row>
    <row r="11" spans="1:28" ht="15.75" x14ac:dyDescent="0.25">
      <c r="A11" s="269" t="str">
        <f>'1. паспорт местоположение'!A12:C12</f>
        <v>M_TP2000.PR.0074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8"/>
      <c r="AB11" s="14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9"/>
      <c r="AB12" s="149"/>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Модернизация ограждения ПС 110 кВ УГП-2, ПС 110 кВ УГП-2В</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8"/>
      <c r="AB14" s="14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9"/>
      <c r="AB15" s="14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7"/>
      <c r="AB16" s="15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7"/>
      <c r="AB17" s="15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7"/>
      <c r="AB18" s="15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7"/>
      <c r="AB19" s="15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58"/>
      <c r="AB20" s="15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58"/>
      <c r="AB21" s="158"/>
    </row>
    <row r="22" spans="1:28" x14ac:dyDescent="0.25">
      <c r="A22" s="301" t="s">
        <v>512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59"/>
      <c r="AB22" s="159"/>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M_TP2000.PR.0074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Модернизация ограждения ПС 110 кВ УГП-2, ПС 110 кВ УГП-2В</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490</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N22" sqref="AN22"/>
    </sheetView>
  </sheetViews>
  <sheetFormatPr defaultRowHeight="15.75" x14ac:dyDescent="0.25"/>
  <cols>
    <col min="1" max="1" width="61.7109375" style="188" customWidth="1"/>
    <col min="2" max="2" width="23.42578125" style="188" hidden="1" customWidth="1"/>
    <col min="3" max="3" width="16.7109375" style="188" hidden="1" customWidth="1"/>
    <col min="4" max="4" width="22.140625" style="188" hidden="1" customWidth="1"/>
    <col min="5" max="5" width="20.28515625" style="188" hidden="1" customWidth="1"/>
    <col min="6" max="12" width="16.7109375" style="188" hidden="1" customWidth="1"/>
    <col min="13" max="13" width="16.7109375" style="189" hidden="1" customWidth="1"/>
    <col min="14" max="19" width="16.7109375" style="188" hidden="1" customWidth="1"/>
    <col min="20" max="20" width="18.85546875" style="188" hidden="1" customWidth="1"/>
    <col min="21" max="21" width="20.5703125" style="188" hidden="1" customWidth="1"/>
    <col min="22" max="23" width="16.7109375" style="188" hidden="1" customWidth="1"/>
    <col min="24" max="24" width="26.28515625" style="188" hidden="1" customWidth="1"/>
    <col min="25" max="36" width="16.7109375" style="188" hidden="1" customWidth="1"/>
    <col min="37"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62" t="str">
        <f>'2. паспорт  ТП'!A4:S4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07"/>
      <c r="B8" s="207"/>
      <c r="C8" s="207"/>
      <c r="D8" s="207"/>
      <c r="E8" s="207"/>
      <c r="F8" s="207"/>
      <c r="G8" s="207"/>
      <c r="H8" s="207"/>
      <c r="I8" s="207"/>
      <c r="J8" s="207"/>
      <c r="K8" s="207"/>
      <c r="L8" s="147"/>
      <c r="M8" s="147"/>
      <c r="N8" s="147"/>
      <c r="O8" s="147"/>
      <c r="P8" s="147"/>
      <c r="Q8" s="147"/>
      <c r="R8" s="147"/>
      <c r="S8" s="147"/>
      <c r="T8" s="147"/>
      <c r="U8" s="147"/>
      <c r="V8" s="147"/>
      <c r="W8" s="147"/>
      <c r="X8" s="147"/>
      <c r="Y8" s="147"/>
    </row>
    <row r="9" spans="1:44" s="12" customFormat="1" ht="18.75" customHeight="1" x14ac:dyDescent="0.2">
      <c r="A9" s="380" t="str">
        <f>'2. паспорт  ТП'!A8:S8</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07"/>
      <c r="B11" s="207"/>
      <c r="C11" s="207"/>
      <c r="D11" s="207"/>
      <c r="E11" s="207"/>
      <c r="F11" s="207"/>
      <c r="G11" s="207"/>
      <c r="H11" s="207"/>
      <c r="I11" s="207"/>
      <c r="J11" s="207"/>
      <c r="K11" s="207"/>
      <c r="L11" s="147"/>
      <c r="M11" s="147"/>
      <c r="N11" s="147"/>
      <c r="O11" s="147"/>
      <c r="P11" s="147"/>
      <c r="Q11" s="147"/>
      <c r="R11" s="147"/>
      <c r="S11" s="147"/>
      <c r="T11" s="147"/>
      <c r="U11" s="147"/>
      <c r="V11" s="147"/>
      <c r="W11" s="147"/>
      <c r="X11" s="147"/>
      <c r="Y11" s="147"/>
    </row>
    <row r="12" spans="1:44" s="12" customFormat="1" ht="18.75" customHeight="1" x14ac:dyDescent="0.2">
      <c r="A12" s="380" t="str">
        <f>'2. паспорт  ТП'!A11:S11</f>
        <v>M_TP2000.PR.0074</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380" t="str">
        <f>'2. паспорт  ТП'!A14:S14</f>
        <v>Модернизация ограждения ПС 110 кВ УГП-2, ПС 110 кВ УГП-2В</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53"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53" s="3" customFormat="1" ht="15" customHeight="1" x14ac:dyDescent="0.2">
      <c r="A18" s="265" t="s">
        <v>596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53" ht="18.75" customHeight="1" x14ac:dyDescent="0.4">
      <c r="A19" s="191"/>
      <c r="K19" s="192"/>
      <c r="T19" s="178"/>
      <c r="U19" s="210"/>
      <c r="V19" s="210"/>
      <c r="W19" s="210"/>
      <c r="X19" s="177"/>
      <c r="Y19" s="177"/>
    </row>
    <row r="20" spans="1:53" ht="27.75" x14ac:dyDescent="0.25">
      <c r="A20" s="191"/>
      <c r="K20" s="193"/>
      <c r="T20" s="179"/>
      <c r="U20" s="378"/>
      <c r="V20" s="378"/>
      <c r="W20" s="378"/>
      <c r="X20" s="378"/>
      <c r="Y20" s="179"/>
    </row>
    <row r="21" spans="1:53" ht="18.75" customHeight="1" x14ac:dyDescent="0.4">
      <c r="A21" s="191"/>
      <c r="B21" s="194"/>
      <c r="K21" s="192"/>
      <c r="T21" s="177"/>
      <c r="U21" s="379"/>
      <c r="V21" s="379"/>
      <c r="W21" s="379"/>
      <c r="X21" s="177"/>
      <c r="Y21" s="177"/>
    </row>
    <row r="22" spans="1:53" ht="18.75" customHeight="1" x14ac:dyDescent="0.4">
      <c r="A22" s="191"/>
      <c r="C22" s="194"/>
      <c r="D22" s="194"/>
      <c r="E22" s="194"/>
      <c r="F22" s="194"/>
      <c r="G22" s="194"/>
      <c r="H22" s="194"/>
      <c r="I22" s="194"/>
      <c r="J22" s="194"/>
      <c r="K22" s="194"/>
      <c r="L22" s="194"/>
      <c r="M22" s="195"/>
      <c r="N22" s="194"/>
      <c r="O22" s="194"/>
      <c r="P22" s="194"/>
      <c r="Q22" s="194"/>
      <c r="R22" s="194"/>
      <c r="S22" s="194"/>
      <c r="T22" s="194"/>
      <c r="U22" s="210"/>
      <c r="V22" s="210"/>
      <c r="W22" s="210"/>
      <c r="X22" s="210"/>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5.75" customHeight="1" x14ac:dyDescent="0.4">
      <c r="D23" s="191"/>
      <c r="U23" s="177"/>
      <c r="V23" s="177"/>
      <c r="W23" s="177"/>
      <c r="X23" s="177"/>
      <c r="Y23" s="177"/>
    </row>
    <row r="24" spans="1:53" s="232" customFormat="1"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29"/>
      <c r="AN24" s="229"/>
      <c r="AO24" s="230"/>
      <c r="AP24" s="230"/>
      <c r="AQ24" s="230"/>
      <c r="AR24" s="230"/>
      <c r="AS24" s="231"/>
    </row>
    <row r="25" spans="1:53" s="232" customFormat="1" ht="12.75" customHeight="1" x14ac:dyDescent="0.25">
      <c r="A25" s="355" t="s">
        <v>603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33"/>
      <c r="AN25" s="376" t="s">
        <v>342</v>
      </c>
      <c r="AO25" s="376"/>
      <c r="AP25" s="376"/>
      <c r="AQ25" s="374"/>
      <c r="AR25" s="374"/>
      <c r="AS25" s="231"/>
    </row>
    <row r="26" spans="1:53" s="232" customFormat="1"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3"/>
      <c r="AN26" s="364" t="s">
        <v>340</v>
      </c>
      <c r="AO26" s="365"/>
      <c r="AP26" s="366"/>
      <c r="AQ26" s="362"/>
      <c r="AR26" s="367"/>
      <c r="AS26" s="231"/>
    </row>
    <row r="27" spans="1:53" s="232" customFormat="1"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3"/>
      <c r="AN27" s="364" t="s">
        <v>338</v>
      </c>
      <c r="AO27" s="365"/>
      <c r="AP27" s="366"/>
      <c r="AQ27" s="362"/>
      <c r="AR27" s="367"/>
      <c r="AS27" s="231"/>
    </row>
    <row r="28" spans="1:53" s="232" customFormat="1" ht="27.75" customHeight="1" thickBot="1" x14ac:dyDescent="0.3">
      <c r="A28" s="368" t="s">
        <v>337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233"/>
      <c r="AN28" s="371" t="s">
        <v>604</v>
      </c>
      <c r="AO28" s="372"/>
      <c r="AP28" s="373"/>
      <c r="AQ28" s="362"/>
      <c r="AR28" s="367"/>
      <c r="AS28" s="231"/>
    </row>
    <row r="29" spans="1:53" s="232" customFormat="1"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233"/>
      <c r="AN29" s="360"/>
      <c r="AO29" s="361"/>
      <c r="AP29" s="361"/>
      <c r="AQ29" s="362"/>
      <c r="AR29" s="363"/>
      <c r="AS29" s="231"/>
    </row>
    <row r="30" spans="1:53" s="232" customFormat="1" ht="17.25" customHeight="1" x14ac:dyDescent="0.25">
      <c r="A30" s="326" t="s">
        <v>605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3"/>
      <c r="AS30" s="231"/>
    </row>
    <row r="31" spans="1:53" s="232" customFormat="1"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3"/>
      <c r="AN31" s="233"/>
      <c r="AO31" s="234"/>
      <c r="AP31" s="234"/>
      <c r="AQ31" s="234"/>
      <c r="AR31" s="234"/>
      <c r="AS31" s="231"/>
    </row>
    <row r="32" spans="1:53" s="232" customFormat="1"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3"/>
      <c r="AN32" s="233"/>
      <c r="AO32" s="233"/>
      <c r="AP32" s="233"/>
      <c r="AQ32" s="233"/>
      <c r="AR32" s="233"/>
      <c r="AS32" s="231"/>
    </row>
    <row r="33" spans="1:45" s="232" customFormat="1"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33"/>
      <c r="AN33" s="233"/>
      <c r="AO33" s="233"/>
      <c r="AP33" s="233"/>
      <c r="AQ33" s="233"/>
      <c r="AR33" s="233"/>
      <c r="AS33" s="231"/>
    </row>
    <row r="34" spans="1:45" s="232" customFormat="1"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3"/>
      <c r="AN34" s="233"/>
      <c r="AO34" s="233"/>
      <c r="AP34" s="233"/>
      <c r="AQ34" s="233"/>
      <c r="AR34" s="233"/>
      <c r="AS34" s="231"/>
    </row>
    <row r="35" spans="1:45" s="232" customFormat="1"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3"/>
      <c r="AN35" s="233"/>
      <c r="AO35" s="233"/>
      <c r="AP35" s="233"/>
      <c r="AQ35" s="233"/>
      <c r="AR35" s="233"/>
      <c r="AS35" s="231"/>
    </row>
    <row r="36" spans="1:45" s="232" customFormat="1"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33"/>
      <c r="AN36" s="233"/>
      <c r="AO36" s="233"/>
      <c r="AP36" s="233"/>
      <c r="AQ36" s="233"/>
      <c r="AR36" s="233"/>
      <c r="AS36" s="231"/>
    </row>
    <row r="37" spans="1:45" s="232" customFormat="1"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33"/>
      <c r="AN37" s="233"/>
      <c r="AO37" s="233"/>
      <c r="AP37" s="233"/>
      <c r="AQ37" s="233"/>
      <c r="AR37" s="233"/>
      <c r="AS37" s="231"/>
    </row>
    <row r="38" spans="1:45" s="232" customFormat="1"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3"/>
      <c r="AN38" s="233"/>
      <c r="AO38" s="233"/>
      <c r="AP38" s="233"/>
      <c r="AQ38" s="233"/>
      <c r="AR38" s="233"/>
      <c r="AS38" s="231"/>
    </row>
    <row r="39" spans="1:45" s="232" customFormat="1"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33"/>
      <c r="AN39" s="233"/>
      <c r="AO39" s="233"/>
      <c r="AP39" s="233"/>
      <c r="AQ39" s="233"/>
      <c r="AR39" s="233"/>
      <c r="AS39" s="231"/>
    </row>
    <row r="40" spans="1:45" s="232" customFormat="1" ht="17.25" customHeight="1" x14ac:dyDescent="0.25">
      <c r="A40" s="355" t="s">
        <v>606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33"/>
      <c r="AN40" s="233"/>
      <c r="AO40" s="233"/>
      <c r="AP40" s="233"/>
      <c r="AQ40" s="233"/>
      <c r="AR40" s="233"/>
      <c r="AS40" s="231"/>
    </row>
    <row r="41" spans="1:45" s="232" customFormat="1"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3"/>
      <c r="AN41" s="233"/>
      <c r="AO41" s="233"/>
      <c r="AP41" s="233"/>
      <c r="AQ41" s="233"/>
      <c r="AR41" s="233"/>
      <c r="AS41" s="231"/>
    </row>
    <row r="42" spans="1:45" s="232" customFormat="1"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3"/>
      <c r="AN42" s="233"/>
      <c r="AO42" s="233"/>
      <c r="AP42" s="233"/>
      <c r="AQ42" s="233"/>
      <c r="AR42" s="233"/>
      <c r="AS42" s="231"/>
    </row>
    <row r="43" spans="1:45" s="232" customFormat="1"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3"/>
      <c r="AN43" s="233"/>
      <c r="AO43" s="233"/>
      <c r="AP43" s="233"/>
      <c r="AQ43" s="233"/>
      <c r="AR43" s="233"/>
      <c r="AS43" s="231"/>
    </row>
    <row r="44" spans="1:45" s="232" customFormat="1"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3"/>
      <c r="AN44" s="233"/>
      <c r="AO44" s="233"/>
      <c r="AP44" s="233"/>
      <c r="AQ44" s="233"/>
      <c r="AR44" s="233"/>
      <c r="AS44" s="231"/>
    </row>
    <row r="45" spans="1:45" s="232" customFormat="1"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3"/>
      <c r="AN45" s="233"/>
      <c r="AO45" s="233"/>
      <c r="AP45" s="233"/>
      <c r="AQ45" s="233"/>
      <c r="AR45" s="233"/>
      <c r="AS45" s="231"/>
    </row>
    <row r="46" spans="1:45" s="232" customFormat="1" ht="17.25" customHeight="1" thickBot="1" x14ac:dyDescent="0.3">
      <c r="A46" s="348" t="s">
        <v>607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33"/>
      <c r="AN46" s="233"/>
      <c r="AO46" s="233"/>
      <c r="AP46" s="233"/>
      <c r="AQ46" s="233"/>
      <c r="AR46" s="233"/>
      <c r="AS46" s="231"/>
    </row>
    <row r="47" spans="1:45" s="232" customFormat="1"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608</v>
      </c>
      <c r="AN47" s="338"/>
      <c r="AO47" s="235" t="s">
        <v>609</v>
      </c>
      <c r="AP47" s="235" t="s">
        <v>610</v>
      </c>
      <c r="AQ47" s="231"/>
    </row>
    <row r="48" spans="1:45" s="232" customFormat="1"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36"/>
      <c r="AP48" s="236"/>
      <c r="AQ48" s="231"/>
    </row>
    <row r="49" spans="1:43" s="232" customFormat="1"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36"/>
      <c r="AP49" s="236"/>
      <c r="AQ49" s="231"/>
    </row>
    <row r="50" spans="1:43" s="232" customFormat="1" ht="12" customHeight="1" thickBot="1" x14ac:dyDescent="0.3">
      <c r="A50" s="342" t="s">
        <v>611</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37"/>
      <c r="AP50" s="237"/>
      <c r="AQ50" s="231"/>
    </row>
    <row r="51" spans="1:43" s="232" customFormat="1"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s="232" customFormat="1" ht="24" customHeight="1" x14ac:dyDescent="0.25">
      <c r="A52" s="336" t="s">
        <v>322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608</v>
      </c>
      <c r="AN52" s="338"/>
      <c r="AO52" s="235" t="s">
        <v>609</v>
      </c>
      <c r="AP52" s="235" t="s">
        <v>610</v>
      </c>
      <c r="AQ52" s="231"/>
    </row>
    <row r="53" spans="1:43" s="232" customFormat="1"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42"/>
      <c r="AP53" s="242"/>
      <c r="AQ53" s="231"/>
    </row>
    <row r="54" spans="1:43" s="232" customFormat="1"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36"/>
      <c r="AP54" s="236"/>
      <c r="AQ54" s="231"/>
    </row>
    <row r="55" spans="1:43" s="232" customFormat="1"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36"/>
      <c r="AP55" s="236"/>
      <c r="AQ55" s="231"/>
    </row>
    <row r="56" spans="1:43" s="232" customFormat="1"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37"/>
      <c r="AP56" s="237"/>
      <c r="AQ56" s="231"/>
    </row>
    <row r="57" spans="1:43" s="232" customFormat="1"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29"/>
    </row>
    <row r="58" spans="1:43" s="232" customFormat="1" ht="24" customHeight="1" x14ac:dyDescent="0.25">
      <c r="A58" s="336" t="s">
        <v>612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608</v>
      </c>
      <c r="AN58" s="338"/>
      <c r="AO58" s="235" t="s">
        <v>609</v>
      </c>
      <c r="AP58" s="235" t="s">
        <v>610</v>
      </c>
      <c r="AQ58" s="231"/>
    </row>
    <row r="59" spans="1:43" s="232" customFormat="1" ht="12.75" customHeight="1" x14ac:dyDescent="0.25">
      <c r="A59" s="339" t="s">
        <v>317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45"/>
      <c r="AP59" s="245"/>
      <c r="AQ59" s="246"/>
    </row>
    <row r="60" spans="1:43" s="232" customFormat="1"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36"/>
      <c r="AP60" s="236"/>
      <c r="AQ60" s="231"/>
    </row>
    <row r="61" spans="1:43" s="232" customFormat="1"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36"/>
      <c r="AP61" s="236"/>
      <c r="AQ61" s="231"/>
    </row>
    <row r="62" spans="1:43" s="232" customFormat="1"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36"/>
      <c r="AP62" s="236"/>
      <c r="AQ62" s="231"/>
    </row>
    <row r="63" spans="1:43" s="232" customFormat="1"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36"/>
      <c r="AP63" s="236"/>
      <c r="AQ63" s="231"/>
    </row>
    <row r="64" spans="1:43" s="232" customFormat="1"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36"/>
      <c r="AP64" s="236"/>
      <c r="AQ64" s="231"/>
    </row>
    <row r="65" spans="1:43" s="232" customFormat="1"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36"/>
      <c r="AP65" s="236"/>
      <c r="AQ65" s="231"/>
    </row>
    <row r="66" spans="1:43" s="232" customFormat="1" ht="27.75" customHeight="1" x14ac:dyDescent="0.25">
      <c r="A66" s="321" t="s">
        <v>613</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47"/>
      <c r="AP66" s="247"/>
      <c r="AQ66" s="246"/>
    </row>
    <row r="67" spans="1:43" s="232" customFormat="1"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36"/>
      <c r="AP67" s="236"/>
      <c r="AQ67" s="231"/>
    </row>
    <row r="68" spans="1:43" s="232" customFormat="1" ht="25.5" customHeight="1" x14ac:dyDescent="0.25">
      <c r="A68" s="321" t="s">
        <v>614</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47"/>
      <c r="AP68" s="247"/>
      <c r="AQ68" s="246"/>
    </row>
    <row r="69" spans="1:43" s="232" customFormat="1"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36"/>
      <c r="AP69" s="236"/>
      <c r="AQ69" s="231"/>
    </row>
    <row r="70" spans="1:43" s="232" customFormat="1" ht="12.75" customHeight="1" x14ac:dyDescent="0.25">
      <c r="A70" s="330" t="s">
        <v>312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47"/>
      <c r="AP70" s="247"/>
      <c r="AQ70" s="246"/>
    </row>
    <row r="71" spans="1:43" s="232" customFormat="1"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36"/>
      <c r="AP71" s="236"/>
      <c r="AQ71" s="231"/>
    </row>
    <row r="72" spans="1:43" s="232" customFormat="1"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48"/>
      <c r="AP72" s="248"/>
      <c r="AQ72" s="246"/>
    </row>
    <row r="73" spans="1:43" s="232" customFormat="1"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29"/>
    </row>
    <row r="74" spans="1:43" s="232" customFormat="1" ht="25.5" customHeight="1" x14ac:dyDescent="0.25">
      <c r="A74" s="336" t="s">
        <v>310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608</v>
      </c>
      <c r="AN74" s="338"/>
      <c r="AO74" s="235" t="s">
        <v>609</v>
      </c>
      <c r="AP74" s="235" t="s">
        <v>610</v>
      </c>
      <c r="AQ74" s="231"/>
    </row>
    <row r="75" spans="1:43" s="232" customFormat="1" ht="25.5" customHeight="1" x14ac:dyDescent="0.25">
      <c r="A75" s="321" t="s">
        <v>614</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49"/>
      <c r="AP75" s="249"/>
      <c r="AQ75" s="246"/>
    </row>
    <row r="76" spans="1:43" s="232" customFormat="1"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50"/>
      <c r="AP76" s="250"/>
      <c r="AQ76" s="231"/>
    </row>
    <row r="77" spans="1:43" s="232" customFormat="1"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50"/>
      <c r="AP77" s="250"/>
      <c r="AQ77" s="231"/>
    </row>
    <row r="78" spans="1:43" s="232" customFormat="1"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50"/>
      <c r="AP78" s="250"/>
      <c r="AQ78" s="231"/>
    </row>
    <row r="79" spans="1:43" s="232" customFormat="1"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50"/>
      <c r="AP79" s="250"/>
      <c r="AQ79" s="231"/>
    </row>
    <row r="80" spans="1:43" s="232" customFormat="1"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50"/>
      <c r="AP80" s="250"/>
      <c r="AQ80" s="231"/>
    </row>
    <row r="81" spans="1:45" s="232" customFormat="1"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50"/>
      <c r="AP81" s="250"/>
      <c r="AQ81" s="231"/>
    </row>
    <row r="82" spans="1:45" s="232" customFormat="1"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50"/>
      <c r="AP82" s="250"/>
      <c r="AQ82" s="231"/>
    </row>
    <row r="83" spans="1:45" s="232" customFormat="1" ht="12" customHeight="1" x14ac:dyDescent="0.25">
      <c r="A83" s="330" t="s">
        <v>302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49"/>
      <c r="AP83" s="249"/>
      <c r="AQ83" s="246"/>
    </row>
    <row r="84" spans="1:45" s="232" customFormat="1" ht="12" customHeight="1" x14ac:dyDescent="0.25">
      <c r="A84" s="330" t="s">
        <v>615</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49"/>
      <c r="AP84" s="249"/>
      <c r="AQ84" s="246"/>
    </row>
    <row r="85" spans="1:45" s="232" customFormat="1"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50"/>
      <c r="AP85" s="250"/>
      <c r="AQ85" s="229"/>
    </row>
    <row r="86" spans="1:45" s="232" customFormat="1" ht="27.75" customHeight="1" x14ac:dyDescent="0.25">
      <c r="A86" s="321" t="s">
        <v>616</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49"/>
      <c r="AP86" s="249"/>
      <c r="AQ86" s="246"/>
    </row>
    <row r="87" spans="1:45" s="232" customFormat="1" ht="15" x14ac:dyDescent="0.25">
      <c r="A87" s="321" t="s">
        <v>617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49"/>
      <c r="AP87" s="249"/>
      <c r="AQ87" s="246"/>
    </row>
    <row r="88" spans="1:45" s="232" customFormat="1" ht="14.25" customHeight="1" x14ac:dyDescent="0.25">
      <c r="A88" s="310" t="s">
        <v>618</v>
      </c>
      <c r="B88" s="311"/>
      <c r="C88" s="311"/>
      <c r="D88" s="312"/>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13"/>
      <c r="AL88" s="314"/>
      <c r="AM88" s="315"/>
      <c r="AN88" s="316"/>
      <c r="AO88" s="249"/>
      <c r="AP88" s="249"/>
      <c r="AQ88" s="246"/>
    </row>
    <row r="89" spans="1:45" s="232" customFormat="1" ht="15" x14ac:dyDescent="0.25">
      <c r="A89" s="310" t="s">
        <v>619</v>
      </c>
      <c r="B89" s="311"/>
      <c r="C89" s="311"/>
      <c r="D89" s="312"/>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13"/>
      <c r="AL89" s="314"/>
      <c r="AM89" s="315"/>
      <c r="AN89" s="316"/>
      <c r="AO89" s="249"/>
      <c r="AP89" s="249"/>
      <c r="AQ89" s="229"/>
    </row>
    <row r="90" spans="1:45" s="232" customFormat="1" ht="12" customHeight="1" thickBot="1" x14ac:dyDescent="0.3">
      <c r="A90" s="252" t="s">
        <v>620</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17"/>
      <c r="AL90" s="318"/>
      <c r="AM90" s="319"/>
      <c r="AN90" s="320"/>
      <c r="AO90" s="254"/>
      <c r="AP90" s="254"/>
      <c r="AQ90" s="231"/>
    </row>
    <row r="91" spans="1:45" s="232" customFormat="1"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5"/>
    </row>
    <row r="92" spans="1:45" s="232" customFormat="1" ht="13.5" customHeight="1" x14ac:dyDescent="0.25">
      <c r="A92" s="233" t="s">
        <v>621</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5"/>
    </row>
    <row r="93" spans="1:45" s="232" customFormat="1" ht="13.5" customHeight="1" x14ac:dyDescent="0.25">
      <c r="A93" s="256" t="s">
        <v>622</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s="232" customFormat="1" ht="11.25" customHeight="1" x14ac:dyDescent="0.25">
      <c r="A94" s="256" t="s">
        <v>623</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29"/>
    </row>
    <row r="95" spans="1:45" s="232" customFormat="1" ht="15" x14ac:dyDescent="0.25">
      <c r="A95" s="256" t="s">
        <v>624</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29"/>
    </row>
    <row r="96" spans="1:45" s="232" customFormat="1" ht="15" x14ac:dyDescent="0.25">
      <c r="A96" s="233" t="s">
        <v>625</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row r="97" spans="1:52" x14ac:dyDescent="0.25">
      <c r="C97" s="196"/>
      <c r="D97" s="196"/>
      <c r="E97" s="196"/>
      <c r="F97" s="196"/>
      <c r="G97" s="196"/>
      <c r="H97" s="196"/>
      <c r="I97" s="196"/>
      <c r="J97" s="196"/>
    </row>
    <row r="98" spans="1:52" ht="64.5" customHeight="1" x14ac:dyDescent="0.25">
      <c r="A98" s="377"/>
      <c r="B98" s="377"/>
      <c r="C98" s="377"/>
      <c r="D98" s="377"/>
      <c r="E98" s="377"/>
      <c r="F98" s="377"/>
      <c r="G98" s="377"/>
      <c r="H98" s="377"/>
      <c r="I98" s="377"/>
      <c r="J98" s="377"/>
      <c r="K98" s="377"/>
    </row>
    <row r="100" spans="1:52" x14ac:dyDescent="0.25">
      <c r="C100" s="196"/>
    </row>
    <row r="102" spans="1:52" x14ac:dyDescent="0.25">
      <c r="AZ102" s="197"/>
    </row>
    <row r="103" spans="1:52" ht="27.75" x14ac:dyDescent="0.25">
      <c r="B103" s="190"/>
      <c r="M103" s="190"/>
    </row>
    <row r="104" spans="1:52" ht="27.75" x14ac:dyDescent="0.25">
      <c r="B104" s="190"/>
      <c r="M104" s="198"/>
    </row>
  </sheetData>
  <mergeCells count="190">
    <mergeCell ref="A5:AR5"/>
    <mergeCell ref="A7:AR7"/>
    <mergeCell ref="A98:K98"/>
    <mergeCell ref="U20:X20"/>
    <mergeCell ref="U21:W21"/>
    <mergeCell ref="A18:AR18"/>
    <mergeCell ref="A16:AR16"/>
    <mergeCell ref="A9:AR9"/>
    <mergeCell ref="A10:AR10"/>
    <mergeCell ref="A12:AR12"/>
    <mergeCell ref="A13:AR13"/>
    <mergeCell ref="A15:AR15"/>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68" zoomScaleSheetLayoutView="68" workbookViewId="0">
      <selection activeCell="J39" sqref="J3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M_TP2000.PR.0074</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Модернизация ограждения ПС 110 кВ УГП-2, ПС 110 кВ УГП-2В</v>
      </c>
      <c r="B15" s="269"/>
      <c r="C15" s="269"/>
      <c r="D15" s="269"/>
      <c r="E15" s="269"/>
      <c r="F15" s="269"/>
      <c r="G15" s="269"/>
      <c r="H15" s="269"/>
      <c r="I15" s="269"/>
      <c r="J15" s="269"/>
      <c r="K15" s="269"/>
      <c r="L15" s="269"/>
    </row>
    <row r="16" spans="1:44" x14ac:dyDescent="0.25">
      <c r="A16" s="263" t="s">
        <v>7</v>
      </c>
      <c r="B16" s="263"/>
      <c r="C16" s="263"/>
      <c r="D16" s="263"/>
      <c r="E16" s="263"/>
      <c r="F16" s="263"/>
      <c r="G16" s="263"/>
      <c r="H16" s="263"/>
      <c r="I16" s="263"/>
      <c r="J16" s="263"/>
      <c r="K16" s="263"/>
      <c r="L16" s="263"/>
    </row>
    <row r="17" spans="1:12" ht="15.75" customHeight="1" x14ac:dyDescent="0.25">
      <c r="L17" s="79"/>
    </row>
    <row r="18" spans="1:12" x14ac:dyDescent="0.25">
      <c r="K18" s="78"/>
    </row>
    <row r="19" spans="1:12" ht="15.75" customHeight="1" x14ac:dyDescent="0.25">
      <c r="A19" s="383" t="s">
        <v>491</v>
      </c>
      <c r="B19" s="383"/>
      <c r="C19" s="383"/>
      <c r="D19" s="383"/>
      <c r="E19" s="383"/>
      <c r="F19" s="383"/>
      <c r="G19" s="383"/>
      <c r="H19" s="383"/>
      <c r="I19" s="383"/>
      <c r="J19" s="383"/>
      <c r="K19" s="383"/>
      <c r="L19" s="383"/>
    </row>
    <row r="20" spans="1:12" x14ac:dyDescent="0.25">
      <c r="A20" s="181"/>
      <c r="B20" s="182"/>
      <c r="C20" s="183"/>
      <c r="D20" s="183"/>
      <c r="E20" s="183"/>
      <c r="F20" s="183"/>
      <c r="G20" s="184"/>
      <c r="H20" s="184"/>
      <c r="I20" s="184"/>
      <c r="J20" s="184"/>
      <c r="K20" s="184"/>
      <c r="L20" s="184"/>
    </row>
    <row r="21" spans="1:12" ht="28.5" customHeight="1" x14ac:dyDescent="0.25">
      <c r="A21" s="381" t="s">
        <v>229</v>
      </c>
      <c r="B21" s="381" t="s">
        <v>228</v>
      </c>
      <c r="C21" s="388" t="s">
        <v>424</v>
      </c>
      <c r="D21" s="388"/>
      <c r="E21" s="388"/>
      <c r="F21" s="388"/>
      <c r="G21" s="388"/>
      <c r="H21" s="388"/>
      <c r="I21" s="382" t="s">
        <v>227</v>
      </c>
      <c r="J21" s="385" t="s">
        <v>426</v>
      </c>
      <c r="K21" s="381" t="s">
        <v>226</v>
      </c>
      <c r="L21" s="384" t="s">
        <v>425</v>
      </c>
    </row>
    <row r="22" spans="1:12" ht="58.5" customHeight="1" x14ac:dyDescent="0.25">
      <c r="A22" s="381"/>
      <c r="B22" s="381"/>
      <c r="C22" s="389" t="s">
        <v>3</v>
      </c>
      <c r="D22" s="389"/>
      <c r="E22" s="135"/>
      <c r="F22" s="136"/>
      <c r="G22" s="390" t="s">
        <v>2</v>
      </c>
      <c r="H22" s="391"/>
      <c r="I22" s="382"/>
      <c r="J22" s="386"/>
      <c r="K22" s="381"/>
      <c r="L22" s="384"/>
    </row>
    <row r="23" spans="1:12" ht="47.25" x14ac:dyDescent="0.25">
      <c r="A23" s="381"/>
      <c r="B23" s="381"/>
      <c r="C23" s="77" t="s">
        <v>225</v>
      </c>
      <c r="D23" s="77" t="s">
        <v>224</v>
      </c>
      <c r="E23" s="77" t="s">
        <v>225</v>
      </c>
      <c r="F23" s="77" t="s">
        <v>224</v>
      </c>
      <c r="G23" s="77" t="s">
        <v>225</v>
      </c>
      <c r="H23" s="77" t="s">
        <v>224</v>
      </c>
      <c r="I23" s="382"/>
      <c r="J23" s="387"/>
      <c r="K23" s="381"/>
      <c r="L23" s="384"/>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535</v>
      </c>
      <c r="D26" s="185" t="s">
        <v>535</v>
      </c>
      <c r="E26" s="185"/>
      <c r="F26" s="185"/>
      <c r="G26" s="185" t="s">
        <v>535</v>
      </c>
      <c r="H26" s="185" t="s">
        <v>535</v>
      </c>
      <c r="I26" s="186"/>
      <c r="J26" s="186"/>
      <c r="K26" s="34"/>
      <c r="L26" s="71"/>
    </row>
    <row r="27" spans="1:12" s="67" customFormat="1" ht="39" customHeight="1" x14ac:dyDescent="0.25">
      <c r="A27" s="73" t="s">
        <v>221</v>
      </c>
      <c r="B27" s="76" t="s">
        <v>433</v>
      </c>
      <c r="C27" s="185" t="s">
        <v>535</v>
      </c>
      <c r="D27" s="185" t="s">
        <v>535</v>
      </c>
      <c r="E27" s="185"/>
      <c r="F27" s="185"/>
      <c r="G27" s="185" t="s">
        <v>535</v>
      </c>
      <c r="H27" s="185" t="s">
        <v>535</v>
      </c>
      <c r="I27" s="186"/>
      <c r="J27" s="186"/>
      <c r="K27" s="34"/>
      <c r="L27" s="71"/>
    </row>
    <row r="28" spans="1:12" s="67" customFormat="1" ht="70.5" customHeight="1" x14ac:dyDescent="0.25">
      <c r="A28" s="73" t="s">
        <v>432</v>
      </c>
      <c r="B28" s="76" t="s">
        <v>437</v>
      </c>
      <c r="C28" s="185" t="s">
        <v>535</v>
      </c>
      <c r="D28" s="185" t="s">
        <v>535</v>
      </c>
      <c r="E28" s="185"/>
      <c r="F28" s="185"/>
      <c r="G28" s="185" t="s">
        <v>535</v>
      </c>
      <c r="H28" s="185" t="s">
        <v>535</v>
      </c>
      <c r="I28" s="186"/>
      <c r="J28" s="186"/>
      <c r="K28" s="34"/>
      <c r="L28" s="71"/>
    </row>
    <row r="29" spans="1:12" s="67" customFormat="1" ht="54" customHeight="1" x14ac:dyDescent="0.25">
      <c r="A29" s="73" t="s">
        <v>220</v>
      </c>
      <c r="B29" s="76" t="s">
        <v>436</v>
      </c>
      <c r="C29" s="185" t="s">
        <v>535</v>
      </c>
      <c r="D29" s="185" t="s">
        <v>535</v>
      </c>
      <c r="E29" s="185"/>
      <c r="F29" s="185"/>
      <c r="G29" s="185" t="s">
        <v>535</v>
      </c>
      <c r="H29" s="185" t="s">
        <v>535</v>
      </c>
      <c r="I29" s="186"/>
      <c r="J29" s="186"/>
      <c r="K29" s="34"/>
      <c r="L29" s="71"/>
    </row>
    <row r="30" spans="1:12" s="67" customFormat="1" ht="42" customHeight="1" x14ac:dyDescent="0.25">
      <c r="A30" s="73" t="s">
        <v>219</v>
      </c>
      <c r="B30" s="76" t="s">
        <v>438</v>
      </c>
      <c r="C30" s="185" t="s">
        <v>535</v>
      </c>
      <c r="D30" s="185" t="s">
        <v>535</v>
      </c>
      <c r="E30" s="185"/>
      <c r="F30" s="185"/>
      <c r="G30" s="185" t="s">
        <v>535</v>
      </c>
      <c r="H30" s="185" t="s">
        <v>535</v>
      </c>
      <c r="I30" s="186"/>
      <c r="J30" s="186"/>
      <c r="K30" s="34"/>
      <c r="L30" s="71"/>
    </row>
    <row r="31" spans="1:12" s="67" customFormat="1" ht="37.5" customHeight="1" x14ac:dyDescent="0.25">
      <c r="A31" s="73" t="s">
        <v>218</v>
      </c>
      <c r="B31" s="72" t="s">
        <v>434</v>
      </c>
      <c r="C31" s="185" t="s">
        <v>535</v>
      </c>
      <c r="D31" s="185" t="s">
        <v>535</v>
      </c>
      <c r="E31" s="185"/>
      <c r="F31" s="185"/>
      <c r="G31" s="185">
        <v>45566</v>
      </c>
      <c r="H31" s="185">
        <v>45611</v>
      </c>
      <c r="I31" s="186"/>
      <c r="J31" s="186"/>
      <c r="K31" s="34"/>
      <c r="L31" s="71"/>
    </row>
    <row r="32" spans="1:12" s="67" customFormat="1" ht="31.5" x14ac:dyDescent="0.25">
      <c r="A32" s="73" t="s">
        <v>216</v>
      </c>
      <c r="B32" s="72" t="s">
        <v>439</v>
      </c>
      <c r="C32" s="185" t="s">
        <v>535</v>
      </c>
      <c r="D32" s="185" t="s">
        <v>535</v>
      </c>
      <c r="E32" s="185"/>
      <c r="F32" s="185"/>
      <c r="G32" s="185">
        <v>45667</v>
      </c>
      <c r="H32" s="185">
        <v>45687</v>
      </c>
      <c r="I32" s="186"/>
      <c r="J32" s="186"/>
      <c r="K32" s="34"/>
      <c r="L32" s="71"/>
    </row>
    <row r="33" spans="1:12" s="67" customFormat="1" ht="37.5" customHeight="1" x14ac:dyDescent="0.25">
      <c r="A33" s="73" t="s">
        <v>450</v>
      </c>
      <c r="B33" s="72" t="s">
        <v>367</v>
      </c>
      <c r="C33" s="185" t="s">
        <v>535</v>
      </c>
      <c r="D33" s="185" t="s">
        <v>535</v>
      </c>
      <c r="E33" s="185"/>
      <c r="F33" s="185"/>
      <c r="G33" s="185" t="s">
        <v>535</v>
      </c>
      <c r="H33" s="185" t="s">
        <v>535</v>
      </c>
      <c r="I33" s="186"/>
      <c r="J33" s="186"/>
      <c r="K33" s="34"/>
      <c r="L33" s="71"/>
    </row>
    <row r="34" spans="1:12" s="67" customFormat="1" ht="47.25" customHeight="1" x14ac:dyDescent="0.25">
      <c r="A34" s="73" t="s">
        <v>451</v>
      </c>
      <c r="B34" s="72" t="s">
        <v>443</v>
      </c>
      <c r="C34" s="185" t="s">
        <v>535</v>
      </c>
      <c r="D34" s="185" t="s">
        <v>535</v>
      </c>
      <c r="E34" s="185"/>
      <c r="F34" s="185"/>
      <c r="G34" s="185" t="s">
        <v>535</v>
      </c>
      <c r="H34" s="185" t="s">
        <v>535</v>
      </c>
      <c r="I34" s="186"/>
      <c r="J34" s="186"/>
      <c r="K34" s="34"/>
      <c r="L34" s="71"/>
    </row>
    <row r="35" spans="1:12" s="67" customFormat="1" ht="49.5" customHeight="1" x14ac:dyDescent="0.25">
      <c r="A35" s="73" t="s">
        <v>452</v>
      </c>
      <c r="B35" s="72" t="s">
        <v>217</v>
      </c>
      <c r="C35" s="185" t="s">
        <v>535</v>
      </c>
      <c r="D35" s="185" t="s">
        <v>535</v>
      </c>
      <c r="E35" s="185"/>
      <c r="F35" s="185"/>
      <c r="G35" s="185" t="s">
        <v>535</v>
      </c>
      <c r="H35" s="185" t="s">
        <v>535</v>
      </c>
      <c r="I35" s="186"/>
      <c r="J35" s="186"/>
      <c r="K35" s="34"/>
      <c r="L35" s="71"/>
    </row>
    <row r="36" spans="1:12" ht="37.5" customHeight="1" x14ac:dyDescent="0.25">
      <c r="A36" s="73" t="s">
        <v>453</v>
      </c>
      <c r="B36" s="72" t="s">
        <v>435</v>
      </c>
      <c r="C36" s="185" t="s">
        <v>535</v>
      </c>
      <c r="D36" s="185" t="s">
        <v>535</v>
      </c>
      <c r="E36" s="185"/>
      <c r="F36" s="185"/>
      <c r="G36" s="185" t="s">
        <v>535</v>
      </c>
      <c r="H36" s="185" t="s">
        <v>535</v>
      </c>
      <c r="I36" s="186"/>
      <c r="J36" s="186"/>
      <c r="K36" s="34"/>
      <c r="L36" s="71"/>
    </row>
    <row r="37" spans="1:12" x14ac:dyDescent="0.25">
      <c r="A37" s="73" t="s">
        <v>454</v>
      </c>
      <c r="B37" s="72" t="s">
        <v>215</v>
      </c>
      <c r="C37" s="185" t="s">
        <v>535</v>
      </c>
      <c r="D37" s="185" t="s">
        <v>535</v>
      </c>
      <c r="E37" s="185"/>
      <c r="F37" s="185"/>
      <c r="G37" s="185">
        <v>45667</v>
      </c>
      <c r="H37" s="185" t="s">
        <v>602</v>
      </c>
      <c r="I37" s="186"/>
      <c r="J37" s="186"/>
      <c r="K37" s="34"/>
      <c r="L37" s="71"/>
    </row>
    <row r="38" spans="1:12" x14ac:dyDescent="0.25">
      <c r="A38" s="73" t="s">
        <v>557</v>
      </c>
      <c r="B38" s="74" t="s">
        <v>214</v>
      </c>
      <c r="C38" s="185"/>
      <c r="D38" s="185"/>
      <c r="E38" s="185"/>
      <c r="F38" s="185"/>
      <c r="G38" s="185"/>
      <c r="H38" s="185"/>
      <c r="I38" s="186"/>
      <c r="J38" s="186"/>
      <c r="K38" s="34"/>
      <c r="L38" s="71"/>
    </row>
    <row r="39" spans="1:12" ht="63" x14ac:dyDescent="0.25">
      <c r="A39" s="73">
        <v>2</v>
      </c>
      <c r="B39" s="72" t="s">
        <v>440</v>
      </c>
      <c r="C39" s="185">
        <v>45833</v>
      </c>
      <c r="D39" s="185">
        <v>45843</v>
      </c>
      <c r="E39" s="185"/>
      <c r="F39" s="185"/>
      <c r="G39" s="185">
        <v>45833</v>
      </c>
      <c r="H39" s="185">
        <v>45843</v>
      </c>
      <c r="I39" s="186"/>
      <c r="J39" s="186"/>
      <c r="K39" s="34"/>
      <c r="L39" s="71"/>
    </row>
    <row r="40" spans="1:12" ht="33.75" customHeight="1" x14ac:dyDescent="0.25">
      <c r="A40" s="73" t="s">
        <v>213</v>
      </c>
      <c r="B40" s="72" t="s">
        <v>442</v>
      </c>
      <c r="C40" s="185" t="s">
        <v>535</v>
      </c>
      <c r="D40" s="185" t="s">
        <v>535</v>
      </c>
      <c r="E40" s="185"/>
      <c r="F40" s="185"/>
      <c r="G40" s="185" t="s">
        <v>535</v>
      </c>
      <c r="H40" s="185" t="s">
        <v>535</v>
      </c>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v>45843</v>
      </c>
      <c r="D42" s="185">
        <v>45920</v>
      </c>
      <c r="E42" s="185"/>
      <c r="F42" s="185"/>
      <c r="G42" s="185">
        <v>45843</v>
      </c>
      <c r="H42" s="185">
        <v>45920</v>
      </c>
      <c r="I42" s="186"/>
      <c r="J42" s="186"/>
      <c r="K42" s="34"/>
      <c r="L42" s="71"/>
    </row>
    <row r="43" spans="1:12" ht="34.5" customHeight="1" x14ac:dyDescent="0.25">
      <c r="A43" s="73" t="s">
        <v>211</v>
      </c>
      <c r="B43" s="72" t="s">
        <v>209</v>
      </c>
      <c r="C43" s="185" t="s">
        <v>535</v>
      </c>
      <c r="D43" s="185" t="s">
        <v>535</v>
      </c>
      <c r="E43" s="185"/>
      <c r="F43" s="185"/>
      <c r="G43" s="185" t="s">
        <v>535</v>
      </c>
      <c r="H43" s="185" t="s">
        <v>535</v>
      </c>
      <c r="I43" s="187"/>
      <c r="J43" s="187"/>
      <c r="K43" s="34"/>
      <c r="L43" s="71"/>
    </row>
    <row r="44" spans="1:12" ht="24.75" customHeight="1" x14ac:dyDescent="0.25">
      <c r="A44" s="73" t="s">
        <v>210</v>
      </c>
      <c r="B44" s="72" t="s">
        <v>207</v>
      </c>
      <c r="C44" s="185" t="s">
        <v>535</v>
      </c>
      <c r="D44" s="185" t="s">
        <v>535</v>
      </c>
      <c r="E44" s="185"/>
      <c r="F44" s="185"/>
      <c r="G44" s="185" t="s">
        <v>535</v>
      </c>
      <c r="H44" s="185" t="s">
        <v>535</v>
      </c>
      <c r="I44" s="186"/>
      <c r="J44" s="186"/>
      <c r="K44" s="34"/>
      <c r="L44" s="71"/>
    </row>
    <row r="45" spans="1:12" ht="90.75" customHeight="1" x14ac:dyDescent="0.25">
      <c r="A45" s="73" t="s">
        <v>208</v>
      </c>
      <c r="B45" s="72" t="s">
        <v>446</v>
      </c>
      <c r="C45" s="185" t="s">
        <v>535</v>
      </c>
      <c r="D45" s="185" t="s">
        <v>535</v>
      </c>
      <c r="E45" s="185"/>
      <c r="F45" s="185"/>
      <c r="G45" s="185" t="s">
        <v>535</v>
      </c>
      <c r="H45" s="185" t="s">
        <v>535</v>
      </c>
      <c r="I45" s="186"/>
      <c r="J45" s="186"/>
      <c r="K45" s="34"/>
      <c r="L45" s="71"/>
    </row>
    <row r="46" spans="1:12" ht="167.25" customHeight="1" x14ac:dyDescent="0.25">
      <c r="A46" s="73" t="s">
        <v>206</v>
      </c>
      <c r="B46" s="72" t="s">
        <v>444</v>
      </c>
      <c r="C46" s="185" t="s">
        <v>535</v>
      </c>
      <c r="D46" s="185" t="s">
        <v>535</v>
      </c>
      <c r="E46" s="185"/>
      <c r="F46" s="185"/>
      <c r="G46" s="185" t="s">
        <v>535</v>
      </c>
      <c r="H46" s="185" t="s">
        <v>535</v>
      </c>
      <c r="I46" s="186"/>
      <c r="J46" s="186"/>
      <c r="K46" s="34"/>
      <c r="L46" s="71"/>
    </row>
    <row r="47" spans="1:12" ht="30.75" customHeight="1" x14ac:dyDescent="0.25">
      <c r="A47" s="73" t="s">
        <v>204</v>
      </c>
      <c r="B47" s="72" t="s">
        <v>205</v>
      </c>
      <c r="C47" s="185" t="s">
        <v>535</v>
      </c>
      <c r="D47" s="185" t="s">
        <v>535</v>
      </c>
      <c r="E47" s="185"/>
      <c r="F47" s="185"/>
      <c r="G47" s="185" t="s">
        <v>535</v>
      </c>
      <c r="H47" s="185" t="s">
        <v>535</v>
      </c>
      <c r="I47" s="186"/>
      <c r="J47" s="186"/>
      <c r="K47" s="34"/>
      <c r="L47" s="71"/>
    </row>
    <row r="48" spans="1:12" ht="37.5" customHeight="1" x14ac:dyDescent="0.25">
      <c r="A48" s="73" t="s">
        <v>558</v>
      </c>
      <c r="B48" s="74" t="s">
        <v>203</v>
      </c>
      <c r="C48" s="162"/>
      <c r="D48" s="162"/>
      <c r="E48" s="71"/>
      <c r="F48" s="71"/>
      <c r="G48" s="162"/>
      <c r="H48" s="162"/>
      <c r="I48" s="186"/>
      <c r="J48" s="186"/>
      <c r="K48" s="34"/>
      <c r="L48" s="71"/>
    </row>
    <row r="49" spans="1:12" ht="35.25" customHeight="1" x14ac:dyDescent="0.25">
      <c r="A49" s="73">
        <v>4</v>
      </c>
      <c r="B49" s="72" t="s">
        <v>201</v>
      </c>
      <c r="C49" s="185" t="s">
        <v>535</v>
      </c>
      <c r="D49" s="185" t="s">
        <v>535</v>
      </c>
      <c r="E49" s="71"/>
      <c r="F49" s="71"/>
      <c r="G49" s="185" t="s">
        <v>535</v>
      </c>
      <c r="H49" s="185" t="s">
        <v>535</v>
      </c>
      <c r="I49" s="186"/>
      <c r="J49" s="186"/>
      <c r="K49" s="34"/>
      <c r="L49" s="71"/>
    </row>
    <row r="50" spans="1:12" ht="86.25" customHeight="1" x14ac:dyDescent="0.25">
      <c r="A50" s="73" t="s">
        <v>202</v>
      </c>
      <c r="B50" s="72" t="s">
        <v>445</v>
      </c>
      <c r="C50" s="185">
        <v>45920</v>
      </c>
      <c r="D50" s="185">
        <v>45925</v>
      </c>
      <c r="E50" s="71"/>
      <c r="F50" s="71"/>
      <c r="G50" s="185">
        <v>45920</v>
      </c>
      <c r="H50" s="185">
        <v>45925</v>
      </c>
      <c r="I50" s="186"/>
      <c r="J50" s="186"/>
      <c r="K50" s="34"/>
      <c r="L50" s="71"/>
    </row>
    <row r="51" spans="1:12" ht="77.25" customHeight="1" x14ac:dyDescent="0.25">
      <c r="A51" s="73" t="s">
        <v>200</v>
      </c>
      <c r="B51" s="72" t="s">
        <v>447</v>
      </c>
      <c r="C51" s="185" t="s">
        <v>535</v>
      </c>
      <c r="D51" s="185" t="s">
        <v>535</v>
      </c>
      <c r="E51" s="185"/>
      <c r="F51" s="185"/>
      <c r="G51" s="185" t="s">
        <v>535</v>
      </c>
      <c r="H51" s="185" t="s">
        <v>535</v>
      </c>
      <c r="I51" s="186"/>
      <c r="J51" s="186"/>
      <c r="K51" s="34"/>
      <c r="L51" s="71"/>
    </row>
    <row r="52" spans="1:12" ht="71.25" customHeight="1" x14ac:dyDescent="0.25">
      <c r="A52" s="73" t="s">
        <v>198</v>
      </c>
      <c r="B52" s="72" t="s">
        <v>199</v>
      </c>
      <c r="C52" s="185" t="s">
        <v>535</v>
      </c>
      <c r="D52" s="185" t="s">
        <v>535</v>
      </c>
      <c r="E52" s="185"/>
      <c r="F52" s="185"/>
      <c r="G52" s="185" t="s">
        <v>535</v>
      </c>
      <c r="H52" s="185" t="s">
        <v>535</v>
      </c>
      <c r="I52" s="186"/>
      <c r="J52" s="186"/>
      <c r="K52" s="34"/>
      <c r="L52" s="71"/>
    </row>
    <row r="53" spans="1:12" ht="48" customHeight="1" x14ac:dyDescent="0.25">
      <c r="A53" s="73" t="s">
        <v>196</v>
      </c>
      <c r="B53" s="143" t="s">
        <v>448</v>
      </c>
      <c r="C53" s="185">
        <v>45925</v>
      </c>
      <c r="D53" s="185">
        <v>45930</v>
      </c>
      <c r="E53" s="185"/>
      <c r="F53" s="185"/>
      <c r="G53" s="185">
        <v>45925</v>
      </c>
      <c r="H53" s="185">
        <v>45930</v>
      </c>
      <c r="I53" s="186"/>
      <c r="J53" s="186"/>
      <c r="K53" s="34"/>
      <c r="L53" s="71"/>
    </row>
    <row r="54" spans="1:12" ht="46.5" customHeight="1" x14ac:dyDescent="0.25">
      <c r="A54" s="73" t="s">
        <v>449</v>
      </c>
      <c r="B54" s="72" t="s">
        <v>197</v>
      </c>
      <c r="C54" s="185" t="s">
        <v>535</v>
      </c>
      <c r="D54" s="185" t="s">
        <v>535</v>
      </c>
      <c r="E54" s="185"/>
      <c r="F54" s="185"/>
      <c r="G54" s="185" t="s">
        <v>535</v>
      </c>
      <c r="H54" s="185" t="s">
        <v>535</v>
      </c>
      <c r="I54" s="186"/>
      <c r="J54" s="186"/>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O32" sqref="O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28515625" style="65" customWidth="1"/>
    <col min="17" max="17" width="6.140625" style="65" customWidth="1"/>
    <col min="18" max="18" width="8.5703125" style="65" customWidth="1"/>
    <col min="19" max="19" width="6.140625" style="65" customWidth="1"/>
    <col min="20" max="20" width="8.7109375" style="65" customWidth="1"/>
    <col min="21" max="21" width="6.140625" style="65" customWidth="1"/>
    <col min="22" max="22" width="8.28515625" style="65" customWidth="1"/>
    <col min="23" max="23" width="6.140625" style="65" customWidth="1"/>
    <col min="24" max="24" width="13.4257812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601</v>
      </c>
    </row>
    <row r="4" spans="1:27"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7" x14ac:dyDescent="0.25">
      <c r="A5" s="66"/>
      <c r="B5" s="66"/>
      <c r="C5" s="66"/>
      <c r="D5" s="66"/>
      <c r="E5" s="66"/>
      <c r="F5" s="66"/>
      <c r="L5" s="66"/>
      <c r="M5" s="66"/>
    </row>
    <row r="6" spans="1:27"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269" t="s">
        <v>547</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265" t="str">
        <f>'6.1. Паспорт сетевой график'!A12:L12</f>
        <v>M_TP2000.PR.0074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69" t="str">
        <f>'6.1. Паспорт сетевой график'!A15:L15</f>
        <v>Модернизация ограждения ПС 110 кВ УГП-2, ПС 110 кВ УГП-2В</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9" x14ac:dyDescent="0.25">
      <c r="A17" s="66"/>
      <c r="L17" s="66"/>
      <c r="M17" s="66"/>
      <c r="N17" s="66"/>
      <c r="O17" s="66"/>
      <c r="P17" s="66"/>
      <c r="Q17" s="66"/>
      <c r="R17" s="66"/>
      <c r="S17" s="66"/>
      <c r="T17" s="66"/>
      <c r="U17" s="66"/>
      <c r="V17" s="66"/>
      <c r="W17" s="66"/>
      <c r="X17" s="66"/>
      <c r="Y17" s="66"/>
      <c r="Z17" s="66"/>
      <c r="AA17" s="66"/>
    </row>
    <row r="18" spans="1:29"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98" t="s">
        <v>195</v>
      </c>
      <c r="B20" s="398" t="s">
        <v>194</v>
      </c>
      <c r="C20" s="401" t="s">
        <v>193</v>
      </c>
      <c r="D20" s="401"/>
      <c r="E20" s="406" t="s">
        <v>192</v>
      </c>
      <c r="F20" s="406"/>
      <c r="G20" s="398" t="s">
        <v>600</v>
      </c>
      <c r="H20" s="394" t="s">
        <v>537</v>
      </c>
      <c r="I20" s="395"/>
      <c r="J20" s="395"/>
      <c r="K20" s="395"/>
      <c r="L20" s="394" t="s">
        <v>549</v>
      </c>
      <c r="M20" s="395"/>
      <c r="N20" s="395"/>
      <c r="O20" s="395"/>
      <c r="P20" s="394" t="s">
        <v>550</v>
      </c>
      <c r="Q20" s="395"/>
      <c r="R20" s="395"/>
      <c r="S20" s="395"/>
      <c r="T20" s="394" t="s">
        <v>551</v>
      </c>
      <c r="U20" s="395"/>
      <c r="V20" s="395"/>
      <c r="W20" s="395"/>
      <c r="X20" s="394" t="s">
        <v>552</v>
      </c>
      <c r="Y20" s="395"/>
      <c r="Z20" s="395"/>
      <c r="AA20" s="395"/>
      <c r="AB20" s="402" t="s">
        <v>191</v>
      </c>
      <c r="AC20" s="403"/>
    </row>
    <row r="21" spans="1:29" ht="99.75" customHeight="1" x14ac:dyDescent="0.25">
      <c r="A21" s="399"/>
      <c r="B21" s="399"/>
      <c r="C21" s="401"/>
      <c r="D21" s="401"/>
      <c r="E21" s="406"/>
      <c r="F21" s="406"/>
      <c r="G21" s="399"/>
      <c r="H21" s="392" t="s">
        <v>597</v>
      </c>
      <c r="I21" s="393"/>
      <c r="J21" s="392" t="s">
        <v>189</v>
      </c>
      <c r="K21" s="393"/>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4"/>
      <c r="AC21" s="405"/>
    </row>
    <row r="22" spans="1:29" ht="89.25" customHeight="1" x14ac:dyDescent="0.25">
      <c r="A22" s="400"/>
      <c r="B22" s="400"/>
      <c r="C22" s="212" t="s">
        <v>3</v>
      </c>
      <c r="D22" s="212" t="s">
        <v>189</v>
      </c>
      <c r="E22" s="213" t="s">
        <v>559</v>
      </c>
      <c r="F22" s="213" t="s">
        <v>599</v>
      </c>
      <c r="G22" s="400"/>
      <c r="H22" s="214" t="s">
        <v>472</v>
      </c>
      <c r="I22" s="214" t="s">
        <v>473</v>
      </c>
      <c r="J22" s="214" t="s">
        <v>472</v>
      </c>
      <c r="K22" s="214" t="s">
        <v>473</v>
      </c>
      <c r="L22" s="214" t="s">
        <v>472</v>
      </c>
      <c r="M22" s="214" t="s">
        <v>473</v>
      </c>
      <c r="N22" s="214" t="s">
        <v>472</v>
      </c>
      <c r="O22" s="214" t="s">
        <v>473</v>
      </c>
      <c r="P22" s="214" t="s">
        <v>472</v>
      </c>
      <c r="Q22" s="214" t="s">
        <v>473</v>
      </c>
      <c r="R22" s="214" t="s">
        <v>472</v>
      </c>
      <c r="S22" s="214" t="s">
        <v>473</v>
      </c>
      <c r="T22" s="214" t="s">
        <v>472</v>
      </c>
      <c r="U22" s="214" t="s">
        <v>473</v>
      </c>
      <c r="V22" s="214" t="s">
        <v>472</v>
      </c>
      <c r="W22" s="214" t="s">
        <v>473</v>
      </c>
      <c r="X22" s="214" t="s">
        <v>472</v>
      </c>
      <c r="Y22" s="214" t="s">
        <v>473</v>
      </c>
      <c r="Z22" s="214" t="s">
        <v>472</v>
      </c>
      <c r="AA22" s="214" t="s">
        <v>473</v>
      </c>
      <c r="AB22" s="212" t="s">
        <v>190</v>
      </c>
      <c r="AC22" s="212" t="s">
        <v>189</v>
      </c>
    </row>
    <row r="23" spans="1:29"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s="211" customFormat="1" ht="47.25" customHeight="1" x14ac:dyDescent="0.25">
      <c r="A24" s="216" t="s">
        <v>66</v>
      </c>
      <c r="B24" s="217" t="s">
        <v>188</v>
      </c>
      <c r="C24" s="218">
        <v>11.177796000000001</v>
      </c>
      <c r="D24" s="218">
        <v>9.4295221777062732</v>
      </c>
      <c r="E24" s="218">
        <v>9.4295221777062732</v>
      </c>
      <c r="F24" s="218">
        <v>9.4295221777062732</v>
      </c>
      <c r="G24" s="218">
        <v>0</v>
      </c>
      <c r="H24" s="218">
        <v>0</v>
      </c>
      <c r="I24" s="218"/>
      <c r="J24" s="218">
        <v>0</v>
      </c>
      <c r="K24" s="218"/>
      <c r="L24" s="218">
        <v>0</v>
      </c>
      <c r="M24" s="218"/>
      <c r="N24" s="218">
        <v>0</v>
      </c>
      <c r="O24" s="218"/>
      <c r="P24" s="218">
        <v>11.177796000000001</v>
      </c>
      <c r="Q24" s="218"/>
      <c r="R24" s="218">
        <v>9.4295221777062732</v>
      </c>
      <c r="S24" s="218"/>
      <c r="T24" s="218">
        <v>0</v>
      </c>
      <c r="U24" s="218"/>
      <c r="V24" s="218">
        <v>0</v>
      </c>
      <c r="W24" s="218"/>
      <c r="X24" s="218">
        <v>0</v>
      </c>
      <c r="Y24" s="218"/>
      <c r="Z24" s="218">
        <v>0</v>
      </c>
      <c r="AA24" s="218"/>
      <c r="AB24" s="218">
        <v>11.177796000000001</v>
      </c>
      <c r="AC24" s="218">
        <v>9.4295221777062732</v>
      </c>
    </row>
    <row r="25" spans="1:29" ht="24" customHeight="1" x14ac:dyDescent="0.25">
      <c r="A25" s="219" t="s">
        <v>187</v>
      </c>
      <c r="B25" s="220"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x14ac:dyDescent="0.25">
      <c r="A26" s="219" t="s">
        <v>185</v>
      </c>
      <c r="B26" s="220"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ht="31.5" x14ac:dyDescent="0.25">
      <c r="A27" s="219" t="s">
        <v>183</v>
      </c>
      <c r="B27" s="220" t="s">
        <v>430</v>
      </c>
      <c r="C27" s="218"/>
      <c r="D27" s="218"/>
      <c r="E27" s="218"/>
      <c r="F27" s="218"/>
      <c r="G27" s="218">
        <v>0</v>
      </c>
      <c r="H27" s="218">
        <v>0</v>
      </c>
      <c r="I27" s="218"/>
      <c r="J27" s="218">
        <v>0</v>
      </c>
      <c r="K27" s="218"/>
      <c r="L27" s="218">
        <v>0</v>
      </c>
      <c r="M27" s="218"/>
      <c r="N27" s="218">
        <v>0</v>
      </c>
      <c r="O27" s="218"/>
      <c r="P27" s="218">
        <v>9.3148300000000006</v>
      </c>
      <c r="Q27" s="218"/>
      <c r="R27" s="218">
        <v>7.88947243806928</v>
      </c>
      <c r="S27" s="218"/>
      <c r="T27" s="218">
        <v>0</v>
      </c>
      <c r="U27" s="218"/>
      <c r="V27" s="218">
        <v>0</v>
      </c>
      <c r="W27" s="218"/>
      <c r="X27" s="218">
        <v>0</v>
      </c>
      <c r="Y27" s="218"/>
      <c r="Z27" s="218">
        <v>0</v>
      </c>
      <c r="AA27" s="218"/>
      <c r="AB27" s="218">
        <v>9.3148300000000006</v>
      </c>
      <c r="AC27" s="218">
        <v>7.88947243806928</v>
      </c>
    </row>
    <row r="28" spans="1:29" x14ac:dyDescent="0.25">
      <c r="A28" s="219" t="s">
        <v>182</v>
      </c>
      <c r="B28" s="220"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180</v>
      </c>
      <c r="B29" s="221" t="s">
        <v>179</v>
      </c>
      <c r="C29" s="218"/>
      <c r="D29" s="218"/>
      <c r="E29" s="218"/>
      <c r="F29" s="218"/>
      <c r="G29" s="218">
        <v>0</v>
      </c>
      <c r="H29" s="218">
        <v>0</v>
      </c>
      <c r="I29" s="218"/>
      <c r="J29" s="218">
        <v>0</v>
      </c>
      <c r="K29" s="218"/>
      <c r="L29" s="218">
        <v>0</v>
      </c>
      <c r="M29" s="218"/>
      <c r="N29" s="218">
        <v>0</v>
      </c>
      <c r="O29" s="218"/>
      <c r="P29" s="218">
        <v>1.8629660000000001</v>
      </c>
      <c r="Q29" s="218"/>
      <c r="R29" s="218">
        <v>1.5400497396369932</v>
      </c>
      <c r="S29" s="218"/>
      <c r="T29" s="218">
        <v>0</v>
      </c>
      <c r="U29" s="218"/>
      <c r="V29" s="218">
        <v>0</v>
      </c>
      <c r="W29" s="218"/>
      <c r="X29" s="218">
        <v>0</v>
      </c>
      <c r="Y29" s="218"/>
      <c r="Z29" s="218">
        <v>0</v>
      </c>
      <c r="AA29" s="218"/>
      <c r="AB29" s="218">
        <v>1.8629660000000001</v>
      </c>
      <c r="AC29" s="218">
        <v>1.5400497396369932</v>
      </c>
    </row>
    <row r="30" spans="1:29" s="211" customFormat="1" ht="47.25" x14ac:dyDescent="0.25">
      <c r="A30" s="216" t="s">
        <v>64</v>
      </c>
      <c r="B30" s="217" t="s">
        <v>178</v>
      </c>
      <c r="C30" s="218">
        <v>9.3148300000000006</v>
      </c>
      <c r="D30" s="218">
        <v>7.88947243806928</v>
      </c>
      <c r="E30" s="218">
        <v>7.88947243806928</v>
      </c>
      <c r="F30" s="218">
        <v>7.88947243806928</v>
      </c>
      <c r="G30" s="218">
        <v>0</v>
      </c>
      <c r="H30" s="218">
        <v>0</v>
      </c>
      <c r="I30" s="218"/>
      <c r="J30" s="218">
        <v>0</v>
      </c>
      <c r="K30" s="218"/>
      <c r="L30" s="218">
        <v>0</v>
      </c>
      <c r="M30" s="218"/>
      <c r="N30" s="218">
        <v>0</v>
      </c>
      <c r="O30" s="218"/>
      <c r="P30" s="218">
        <v>9.3148300000000006</v>
      </c>
      <c r="Q30" s="218"/>
      <c r="R30" s="218">
        <v>7.88947243806928</v>
      </c>
      <c r="S30" s="218"/>
      <c r="T30" s="218">
        <v>0</v>
      </c>
      <c r="U30" s="218"/>
      <c r="V30" s="218">
        <v>0</v>
      </c>
      <c r="W30" s="218"/>
      <c r="X30" s="218">
        <v>0</v>
      </c>
      <c r="Y30" s="218"/>
      <c r="Z30" s="218">
        <v>0</v>
      </c>
      <c r="AA30" s="218"/>
      <c r="AB30" s="218">
        <v>9.3148300000000006</v>
      </c>
      <c r="AC30" s="218">
        <v>7.88947243806928</v>
      </c>
    </row>
    <row r="31" spans="1:29" x14ac:dyDescent="0.25">
      <c r="A31" s="216" t="s">
        <v>177</v>
      </c>
      <c r="B31" s="220" t="s">
        <v>176</v>
      </c>
      <c r="C31" s="218">
        <v>0</v>
      </c>
      <c r="D31" s="218">
        <v>0.17404487869777183</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175</v>
      </c>
      <c r="B32" s="220" t="s">
        <v>174</v>
      </c>
      <c r="C32" s="218">
        <v>8.8025200000000012</v>
      </c>
      <c r="D32" s="218">
        <v>7.3685257029169362</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173</v>
      </c>
      <c r="B33" s="220" t="s">
        <v>172</v>
      </c>
      <c r="C33" s="218">
        <v>0</v>
      </c>
      <c r="D33" s="218">
        <v>0</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171</v>
      </c>
      <c r="B34" s="220" t="s">
        <v>170</v>
      </c>
      <c r="C34" s="218">
        <v>0.51230999999999993</v>
      </c>
      <c r="D34" s="218">
        <v>0.34690185645457156</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1" customFormat="1" ht="31.5" x14ac:dyDescent="0.25">
      <c r="A35" s="216" t="s">
        <v>63</v>
      </c>
      <c r="B35" s="217"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168</v>
      </c>
      <c r="B36" s="220" t="s">
        <v>584</v>
      </c>
      <c r="C36" s="218"/>
      <c r="D36" s="218"/>
      <c r="E36" s="218"/>
      <c r="F36" s="218"/>
      <c r="G36" s="218">
        <v>0</v>
      </c>
      <c r="H36" s="218">
        <v>0</v>
      </c>
      <c r="I36" s="218" t="s">
        <v>534</v>
      </c>
      <c r="J36" s="218">
        <v>0</v>
      </c>
      <c r="K36" s="218" t="s">
        <v>534</v>
      </c>
      <c r="L36" s="218">
        <v>0</v>
      </c>
      <c r="M36" s="222" t="s">
        <v>534</v>
      </c>
      <c r="N36" s="218">
        <v>0</v>
      </c>
      <c r="O36" s="218" t="s">
        <v>534</v>
      </c>
      <c r="P36" s="218">
        <v>0</v>
      </c>
      <c r="Q36" s="222" t="s">
        <v>534</v>
      </c>
      <c r="R36" s="218">
        <v>0</v>
      </c>
      <c r="S36" s="218" t="s">
        <v>534</v>
      </c>
      <c r="T36" s="218">
        <v>0</v>
      </c>
      <c r="U36" s="222" t="s">
        <v>534</v>
      </c>
      <c r="V36" s="218">
        <v>0</v>
      </c>
      <c r="W36" s="218" t="s">
        <v>534</v>
      </c>
      <c r="X36" s="218">
        <v>0</v>
      </c>
      <c r="Y36" s="222" t="s">
        <v>534</v>
      </c>
      <c r="Z36" s="218">
        <v>0</v>
      </c>
      <c r="AA36" s="218" t="s">
        <v>534</v>
      </c>
      <c r="AB36" s="218">
        <v>0</v>
      </c>
      <c r="AC36" s="218">
        <v>0</v>
      </c>
    </row>
    <row r="37" spans="1:29" ht="31.5" x14ac:dyDescent="0.25">
      <c r="A37" s="219" t="s">
        <v>167</v>
      </c>
      <c r="B37" s="223" t="s">
        <v>582</v>
      </c>
      <c r="C37" s="218"/>
      <c r="D37" s="218"/>
      <c r="E37" s="218"/>
      <c r="F37" s="218"/>
      <c r="G37" s="218">
        <v>0</v>
      </c>
      <c r="H37" s="218">
        <v>0</v>
      </c>
      <c r="I37" s="218" t="s">
        <v>534</v>
      </c>
      <c r="J37" s="218">
        <v>0</v>
      </c>
      <c r="K37" s="218" t="s">
        <v>534</v>
      </c>
      <c r="L37" s="218">
        <v>0</v>
      </c>
      <c r="M37" s="222" t="s">
        <v>534</v>
      </c>
      <c r="N37" s="218">
        <v>0</v>
      </c>
      <c r="O37" s="218" t="s">
        <v>534</v>
      </c>
      <c r="P37" s="218">
        <v>0</v>
      </c>
      <c r="Q37" s="222" t="s">
        <v>534</v>
      </c>
      <c r="R37" s="218">
        <v>0</v>
      </c>
      <c r="S37" s="218" t="s">
        <v>534</v>
      </c>
      <c r="T37" s="218">
        <v>0</v>
      </c>
      <c r="U37" s="222" t="s">
        <v>534</v>
      </c>
      <c r="V37" s="218">
        <v>0</v>
      </c>
      <c r="W37" s="218" t="s">
        <v>534</v>
      </c>
      <c r="X37" s="218">
        <v>0</v>
      </c>
      <c r="Y37" s="222" t="s">
        <v>534</v>
      </c>
      <c r="Z37" s="218">
        <v>0</v>
      </c>
      <c r="AA37" s="218" t="s">
        <v>534</v>
      </c>
      <c r="AB37" s="218">
        <v>0</v>
      </c>
      <c r="AC37" s="218">
        <v>0</v>
      </c>
    </row>
    <row r="38" spans="1:29" x14ac:dyDescent="0.25">
      <c r="A38" s="219" t="s">
        <v>166</v>
      </c>
      <c r="B38" s="223" t="s">
        <v>157</v>
      </c>
      <c r="C38" s="218"/>
      <c r="D38" s="218"/>
      <c r="E38" s="218"/>
      <c r="F38" s="218"/>
      <c r="G38" s="218">
        <v>0</v>
      </c>
      <c r="H38" s="218">
        <v>0</v>
      </c>
      <c r="I38" s="218" t="s">
        <v>534</v>
      </c>
      <c r="J38" s="218">
        <v>0</v>
      </c>
      <c r="K38" s="218" t="s">
        <v>534</v>
      </c>
      <c r="L38" s="218">
        <v>0</v>
      </c>
      <c r="M38" s="222" t="s">
        <v>534</v>
      </c>
      <c r="N38" s="218">
        <v>0</v>
      </c>
      <c r="O38" s="218" t="s">
        <v>534</v>
      </c>
      <c r="P38" s="218">
        <v>0</v>
      </c>
      <c r="Q38" s="222" t="s">
        <v>534</v>
      </c>
      <c r="R38" s="218">
        <v>0</v>
      </c>
      <c r="S38" s="218" t="s">
        <v>534</v>
      </c>
      <c r="T38" s="218">
        <v>0</v>
      </c>
      <c r="U38" s="222" t="s">
        <v>534</v>
      </c>
      <c r="V38" s="218">
        <v>0</v>
      </c>
      <c r="W38" s="218" t="s">
        <v>534</v>
      </c>
      <c r="X38" s="218">
        <v>0</v>
      </c>
      <c r="Y38" s="222" t="s">
        <v>534</v>
      </c>
      <c r="Z38" s="218">
        <v>0</v>
      </c>
      <c r="AA38" s="218" t="s">
        <v>534</v>
      </c>
      <c r="AB38" s="218">
        <v>0</v>
      </c>
      <c r="AC38" s="218">
        <v>0</v>
      </c>
    </row>
    <row r="39" spans="1:29" x14ac:dyDescent="0.25">
      <c r="A39" s="219" t="s">
        <v>165</v>
      </c>
      <c r="B39" s="220" t="s">
        <v>583</v>
      </c>
      <c r="C39" s="218"/>
      <c r="D39" s="218"/>
      <c r="E39" s="218"/>
      <c r="F39" s="218"/>
      <c r="G39" s="218">
        <v>0</v>
      </c>
      <c r="H39" s="218">
        <v>0</v>
      </c>
      <c r="I39" s="218" t="s">
        <v>534</v>
      </c>
      <c r="J39" s="218">
        <v>0</v>
      </c>
      <c r="K39" s="218" t="s">
        <v>534</v>
      </c>
      <c r="L39" s="218">
        <v>0</v>
      </c>
      <c r="M39" s="222" t="s">
        <v>534</v>
      </c>
      <c r="N39" s="218">
        <v>0</v>
      </c>
      <c r="O39" s="218" t="s">
        <v>534</v>
      </c>
      <c r="P39" s="218">
        <v>0</v>
      </c>
      <c r="Q39" s="222" t="s">
        <v>534</v>
      </c>
      <c r="R39" s="218">
        <v>0</v>
      </c>
      <c r="S39" s="218" t="s">
        <v>534</v>
      </c>
      <c r="T39" s="218">
        <v>0</v>
      </c>
      <c r="U39" s="222" t="s">
        <v>534</v>
      </c>
      <c r="V39" s="218">
        <v>0</v>
      </c>
      <c r="W39" s="218" t="s">
        <v>534</v>
      </c>
      <c r="X39" s="218">
        <v>0</v>
      </c>
      <c r="Y39" s="222" t="s">
        <v>534</v>
      </c>
      <c r="Z39" s="218">
        <v>0</v>
      </c>
      <c r="AA39" s="218" t="s">
        <v>534</v>
      </c>
      <c r="AB39" s="218">
        <v>0</v>
      </c>
      <c r="AC39" s="218">
        <v>0</v>
      </c>
    </row>
    <row r="40" spans="1:29" x14ac:dyDescent="0.25">
      <c r="A40" s="219" t="s">
        <v>164</v>
      </c>
      <c r="B40" s="220" t="s">
        <v>585</v>
      </c>
      <c r="C40" s="218"/>
      <c r="D40" s="218"/>
      <c r="E40" s="218"/>
      <c r="F40" s="218"/>
      <c r="G40" s="218">
        <v>0</v>
      </c>
      <c r="H40" s="218">
        <v>0</v>
      </c>
      <c r="I40" s="218" t="s">
        <v>534</v>
      </c>
      <c r="J40" s="218">
        <v>0</v>
      </c>
      <c r="K40" s="218" t="s">
        <v>534</v>
      </c>
      <c r="L40" s="218">
        <v>0</v>
      </c>
      <c r="M40" s="222" t="s">
        <v>534</v>
      </c>
      <c r="N40" s="218">
        <v>0</v>
      </c>
      <c r="O40" s="218" t="s">
        <v>534</v>
      </c>
      <c r="P40" s="218">
        <v>0</v>
      </c>
      <c r="Q40" s="222" t="s">
        <v>534</v>
      </c>
      <c r="R40" s="218">
        <v>0</v>
      </c>
      <c r="S40" s="218" t="s">
        <v>534</v>
      </c>
      <c r="T40" s="218">
        <v>0</v>
      </c>
      <c r="U40" s="222" t="s">
        <v>534</v>
      </c>
      <c r="V40" s="218">
        <v>0</v>
      </c>
      <c r="W40" s="218" t="s">
        <v>534</v>
      </c>
      <c r="X40" s="218">
        <v>0</v>
      </c>
      <c r="Y40" s="222" t="s">
        <v>534</v>
      </c>
      <c r="Z40" s="218">
        <v>0</v>
      </c>
      <c r="AA40" s="218" t="s">
        <v>534</v>
      </c>
      <c r="AB40" s="218">
        <v>0</v>
      </c>
      <c r="AC40" s="218">
        <v>0</v>
      </c>
    </row>
    <row r="41" spans="1:29" x14ac:dyDescent="0.25">
      <c r="A41" s="219" t="s">
        <v>163</v>
      </c>
      <c r="B41" s="220" t="s">
        <v>586</v>
      </c>
      <c r="C41" s="218"/>
      <c r="D41" s="218"/>
      <c r="E41" s="218"/>
      <c r="F41" s="218"/>
      <c r="G41" s="218">
        <v>0</v>
      </c>
      <c r="H41" s="218">
        <v>0</v>
      </c>
      <c r="I41" s="218" t="s">
        <v>534</v>
      </c>
      <c r="J41" s="218">
        <v>0</v>
      </c>
      <c r="K41" s="218" t="s">
        <v>534</v>
      </c>
      <c r="L41" s="218">
        <v>0</v>
      </c>
      <c r="M41" s="222" t="s">
        <v>534</v>
      </c>
      <c r="N41" s="218">
        <v>0</v>
      </c>
      <c r="O41" s="218" t="s">
        <v>534</v>
      </c>
      <c r="P41" s="218">
        <v>0</v>
      </c>
      <c r="Q41" s="222" t="s">
        <v>534</v>
      </c>
      <c r="R41" s="218">
        <v>0</v>
      </c>
      <c r="S41" s="218" t="s">
        <v>534</v>
      </c>
      <c r="T41" s="218">
        <v>0</v>
      </c>
      <c r="U41" s="222" t="s">
        <v>534</v>
      </c>
      <c r="V41" s="218">
        <v>0</v>
      </c>
      <c r="W41" s="218" t="s">
        <v>534</v>
      </c>
      <c r="X41" s="218">
        <v>0</v>
      </c>
      <c r="Y41" s="222" t="s">
        <v>534</v>
      </c>
      <c r="Z41" s="218">
        <v>0</v>
      </c>
      <c r="AA41" s="218" t="s">
        <v>534</v>
      </c>
      <c r="AB41" s="218">
        <v>0</v>
      </c>
      <c r="AC41" s="218">
        <v>0</v>
      </c>
    </row>
    <row r="42" spans="1:29" x14ac:dyDescent="0.25">
      <c r="A42" s="219" t="s">
        <v>162</v>
      </c>
      <c r="B42" s="220" t="s">
        <v>587</v>
      </c>
      <c r="C42" s="218"/>
      <c r="D42" s="218"/>
      <c r="E42" s="218"/>
      <c r="F42" s="218"/>
      <c r="G42" s="218">
        <v>0</v>
      </c>
      <c r="H42" s="218">
        <v>0</v>
      </c>
      <c r="I42" s="218" t="s">
        <v>534</v>
      </c>
      <c r="J42" s="218">
        <v>0</v>
      </c>
      <c r="K42" s="218" t="s">
        <v>534</v>
      </c>
      <c r="L42" s="218">
        <v>0</v>
      </c>
      <c r="M42" s="222" t="s">
        <v>534</v>
      </c>
      <c r="N42" s="218">
        <v>0</v>
      </c>
      <c r="O42" s="218" t="s">
        <v>534</v>
      </c>
      <c r="P42" s="218">
        <v>0</v>
      </c>
      <c r="Q42" s="222" t="s">
        <v>534</v>
      </c>
      <c r="R42" s="218">
        <v>0</v>
      </c>
      <c r="S42" s="218" t="s">
        <v>534</v>
      </c>
      <c r="T42" s="218">
        <v>0</v>
      </c>
      <c r="U42" s="222" t="s">
        <v>534</v>
      </c>
      <c r="V42" s="218">
        <v>0</v>
      </c>
      <c r="W42" s="218" t="s">
        <v>534</v>
      </c>
      <c r="X42" s="218">
        <v>0</v>
      </c>
      <c r="Y42" s="222" t="s">
        <v>534</v>
      </c>
      <c r="Z42" s="218">
        <v>0</v>
      </c>
      <c r="AA42" s="218" t="s">
        <v>534</v>
      </c>
      <c r="AB42" s="218">
        <v>0</v>
      </c>
      <c r="AC42" s="218">
        <v>0</v>
      </c>
    </row>
    <row r="43" spans="1:29" x14ac:dyDescent="0.25">
      <c r="A43" s="219" t="s">
        <v>560</v>
      </c>
      <c r="B43" s="220" t="s">
        <v>588</v>
      </c>
      <c r="C43" s="218"/>
      <c r="D43" s="218"/>
      <c r="E43" s="218"/>
      <c r="F43" s="218"/>
      <c r="G43" s="218">
        <v>0</v>
      </c>
      <c r="H43" s="218">
        <v>0</v>
      </c>
      <c r="I43" s="218" t="s">
        <v>534</v>
      </c>
      <c r="J43" s="218">
        <v>0</v>
      </c>
      <c r="K43" s="218" t="s">
        <v>534</v>
      </c>
      <c r="L43" s="218">
        <v>0</v>
      </c>
      <c r="M43" s="222" t="s">
        <v>534</v>
      </c>
      <c r="N43" s="218">
        <v>0</v>
      </c>
      <c r="O43" s="218" t="s">
        <v>534</v>
      </c>
      <c r="P43" s="218">
        <v>0</v>
      </c>
      <c r="Q43" s="222" t="s">
        <v>534</v>
      </c>
      <c r="R43" s="218">
        <v>0</v>
      </c>
      <c r="S43" s="218" t="s">
        <v>534</v>
      </c>
      <c r="T43" s="218">
        <v>0</v>
      </c>
      <c r="U43" s="222" t="s">
        <v>534</v>
      </c>
      <c r="V43" s="218">
        <v>0</v>
      </c>
      <c r="W43" s="218" t="s">
        <v>534</v>
      </c>
      <c r="X43" s="218">
        <v>0</v>
      </c>
      <c r="Y43" s="222" t="s">
        <v>534</v>
      </c>
      <c r="Z43" s="218">
        <v>0</v>
      </c>
      <c r="AA43" s="218" t="s">
        <v>534</v>
      </c>
      <c r="AB43" s="218">
        <v>0</v>
      </c>
      <c r="AC43" s="218">
        <v>0</v>
      </c>
    </row>
    <row r="44" spans="1:29" x14ac:dyDescent="0.25">
      <c r="A44" s="219" t="s">
        <v>561</v>
      </c>
      <c r="B44" s="220" t="s">
        <v>589</v>
      </c>
      <c r="C44" s="218"/>
      <c r="D44" s="218"/>
      <c r="E44" s="218"/>
      <c r="F44" s="218"/>
      <c r="G44" s="218">
        <v>0</v>
      </c>
      <c r="H44" s="218">
        <v>0</v>
      </c>
      <c r="I44" s="218" t="s">
        <v>534</v>
      </c>
      <c r="J44" s="218">
        <v>0</v>
      </c>
      <c r="K44" s="218" t="s">
        <v>534</v>
      </c>
      <c r="L44" s="218">
        <v>0</v>
      </c>
      <c r="M44" s="222" t="s">
        <v>534</v>
      </c>
      <c r="N44" s="218">
        <v>0</v>
      </c>
      <c r="O44" s="218" t="s">
        <v>534</v>
      </c>
      <c r="P44" s="218">
        <v>0</v>
      </c>
      <c r="Q44" s="222" t="s">
        <v>534</v>
      </c>
      <c r="R44" s="218">
        <v>0</v>
      </c>
      <c r="S44" s="218" t="s">
        <v>534</v>
      </c>
      <c r="T44" s="218">
        <v>0</v>
      </c>
      <c r="U44" s="222" t="s">
        <v>534</v>
      </c>
      <c r="V44" s="218">
        <v>0</v>
      </c>
      <c r="W44" s="218" t="s">
        <v>534</v>
      </c>
      <c r="X44" s="218">
        <v>0</v>
      </c>
      <c r="Y44" s="222" t="s">
        <v>534</v>
      </c>
      <c r="Z44" s="218">
        <v>0</v>
      </c>
      <c r="AA44" s="218" t="s">
        <v>534</v>
      </c>
      <c r="AB44" s="218">
        <v>0</v>
      </c>
      <c r="AC44" s="218">
        <v>0</v>
      </c>
    </row>
    <row r="45" spans="1:29" x14ac:dyDescent="0.25">
      <c r="A45" s="219" t="s">
        <v>562</v>
      </c>
      <c r="B45" s="220" t="s">
        <v>590</v>
      </c>
      <c r="C45" s="218"/>
      <c r="D45" s="218"/>
      <c r="E45" s="218"/>
      <c r="F45" s="218"/>
      <c r="G45" s="218">
        <v>0</v>
      </c>
      <c r="H45" s="218">
        <v>0</v>
      </c>
      <c r="I45" s="218" t="s">
        <v>534</v>
      </c>
      <c r="J45" s="218">
        <v>0</v>
      </c>
      <c r="K45" s="218" t="s">
        <v>534</v>
      </c>
      <c r="L45" s="218">
        <v>0</v>
      </c>
      <c r="M45" s="222" t="s">
        <v>534</v>
      </c>
      <c r="N45" s="218">
        <v>0</v>
      </c>
      <c r="O45" s="218" t="s">
        <v>534</v>
      </c>
      <c r="P45" s="218">
        <v>0</v>
      </c>
      <c r="Q45" s="222" t="s">
        <v>534</v>
      </c>
      <c r="R45" s="218">
        <v>0</v>
      </c>
      <c r="S45" s="218" t="s">
        <v>534</v>
      </c>
      <c r="T45" s="218">
        <v>0</v>
      </c>
      <c r="U45" s="222" t="s">
        <v>534</v>
      </c>
      <c r="V45" s="218">
        <v>0</v>
      </c>
      <c r="W45" s="218" t="s">
        <v>534</v>
      </c>
      <c r="X45" s="218">
        <v>0</v>
      </c>
      <c r="Y45" s="222" t="s">
        <v>534</v>
      </c>
      <c r="Z45" s="218">
        <v>0</v>
      </c>
      <c r="AA45" s="218" t="s">
        <v>534</v>
      </c>
      <c r="AB45" s="218">
        <v>0</v>
      </c>
      <c r="AC45" s="218">
        <v>0</v>
      </c>
    </row>
    <row r="46" spans="1:29" x14ac:dyDescent="0.25">
      <c r="A46" s="219" t="s">
        <v>563</v>
      </c>
      <c r="B46" s="220" t="s">
        <v>591</v>
      </c>
      <c r="C46" s="218"/>
      <c r="D46" s="218"/>
      <c r="E46" s="218"/>
      <c r="F46" s="218"/>
      <c r="G46" s="218">
        <v>0</v>
      </c>
      <c r="H46" s="218">
        <v>0</v>
      </c>
      <c r="I46" s="218" t="s">
        <v>534</v>
      </c>
      <c r="J46" s="218">
        <v>0</v>
      </c>
      <c r="K46" s="218" t="s">
        <v>534</v>
      </c>
      <c r="L46" s="218">
        <v>0</v>
      </c>
      <c r="M46" s="222" t="s">
        <v>534</v>
      </c>
      <c r="N46" s="218">
        <v>0</v>
      </c>
      <c r="O46" s="218" t="s">
        <v>534</v>
      </c>
      <c r="P46" s="218">
        <v>0</v>
      </c>
      <c r="Q46" s="222" t="s">
        <v>534</v>
      </c>
      <c r="R46" s="218">
        <v>0</v>
      </c>
      <c r="S46" s="218" t="s">
        <v>534</v>
      </c>
      <c r="T46" s="218">
        <v>0</v>
      </c>
      <c r="U46" s="222" t="s">
        <v>534</v>
      </c>
      <c r="V46" s="218">
        <v>0</v>
      </c>
      <c r="W46" s="218" t="s">
        <v>534</v>
      </c>
      <c r="X46" s="218">
        <v>0</v>
      </c>
      <c r="Y46" s="222" t="s">
        <v>534</v>
      </c>
      <c r="Z46" s="218">
        <v>0</v>
      </c>
      <c r="AA46" s="218" t="s">
        <v>534</v>
      </c>
      <c r="AB46" s="218">
        <v>0</v>
      </c>
      <c r="AC46" s="218">
        <v>0</v>
      </c>
    </row>
    <row r="47" spans="1:29" s="211" customFormat="1" x14ac:dyDescent="0.25">
      <c r="A47" s="216" t="s">
        <v>62</v>
      </c>
      <c r="B47" s="217" t="s">
        <v>161</v>
      </c>
      <c r="C47" s="218"/>
      <c r="D47" s="218"/>
      <c r="E47" s="218"/>
      <c r="F47" s="218"/>
      <c r="G47" s="218"/>
      <c r="H47" s="218"/>
      <c r="I47" s="218"/>
      <c r="J47" s="218"/>
      <c r="K47" s="218"/>
      <c r="L47" s="218"/>
      <c r="M47" s="218"/>
      <c r="N47" s="218"/>
      <c r="O47" s="218"/>
      <c r="P47" s="218"/>
      <c r="Q47" s="218"/>
      <c r="R47" s="218"/>
      <c r="S47" s="218"/>
      <c r="T47" s="218"/>
      <c r="U47" s="218"/>
      <c r="V47" s="218"/>
      <c r="W47" s="222"/>
      <c r="X47" s="218"/>
      <c r="Y47" s="218"/>
      <c r="Z47" s="218"/>
      <c r="AA47" s="218"/>
      <c r="AB47" s="218"/>
      <c r="AC47" s="218"/>
    </row>
    <row r="48" spans="1:29" x14ac:dyDescent="0.25">
      <c r="A48" s="219" t="s">
        <v>160</v>
      </c>
      <c r="B48" s="220" t="s">
        <v>584</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ht="31.5" x14ac:dyDescent="0.25">
      <c r="A49" s="219" t="s">
        <v>159</v>
      </c>
      <c r="B49" s="223" t="s">
        <v>582</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x14ac:dyDescent="0.25">
      <c r="A50" s="219" t="s">
        <v>158</v>
      </c>
      <c r="B50" s="223"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ht="35.25" customHeight="1" x14ac:dyDescent="0.25">
      <c r="A51" s="219" t="s">
        <v>156</v>
      </c>
      <c r="B51" s="220" t="s">
        <v>155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ht="31.5" x14ac:dyDescent="0.25">
      <c r="A52" s="219" t="s">
        <v>154</v>
      </c>
      <c r="B52" s="220"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x14ac:dyDescent="0.25">
      <c r="A53" s="219" t="s">
        <v>152</v>
      </c>
      <c r="B53" s="220"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x14ac:dyDescent="0.25">
      <c r="A54" s="219" t="s">
        <v>150</v>
      </c>
      <c r="B54" s="220" t="s">
        <v>585</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x14ac:dyDescent="0.25">
      <c r="A55" s="219" t="s">
        <v>564</v>
      </c>
      <c r="B55" s="220" t="s">
        <v>586</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x14ac:dyDescent="0.25">
      <c r="A56" s="219" t="s">
        <v>565</v>
      </c>
      <c r="B56" s="220" t="s">
        <v>587</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x14ac:dyDescent="0.25">
      <c r="A57" s="219" t="s">
        <v>566</v>
      </c>
      <c r="B57" s="220" t="s">
        <v>588</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ht="36.75" customHeight="1" x14ac:dyDescent="0.25">
      <c r="A58" s="219" t="s">
        <v>567</v>
      </c>
      <c r="B58" s="220" t="s">
        <v>589</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v>0</v>
      </c>
      <c r="AA58" s="218"/>
      <c r="AB58" s="218">
        <v>0</v>
      </c>
      <c r="AC58" s="218">
        <v>0</v>
      </c>
    </row>
    <row r="59" spans="1:29" x14ac:dyDescent="0.25">
      <c r="A59" s="219" t="s">
        <v>568</v>
      </c>
      <c r="B59" s="220" t="s">
        <v>590</v>
      </c>
      <c r="C59" s="218">
        <v>0.46</v>
      </c>
      <c r="D59" s="218">
        <v>0.46</v>
      </c>
      <c r="E59" s="218"/>
      <c r="F59" s="218"/>
      <c r="G59" s="218">
        <v>0</v>
      </c>
      <c r="H59" s="218">
        <v>0</v>
      </c>
      <c r="I59" s="218"/>
      <c r="J59" s="218">
        <v>0</v>
      </c>
      <c r="K59" s="218"/>
      <c r="L59" s="218">
        <v>0</v>
      </c>
      <c r="M59" s="218"/>
      <c r="N59" s="218">
        <v>0</v>
      </c>
      <c r="O59" s="218"/>
      <c r="P59" s="218">
        <v>0.46</v>
      </c>
      <c r="Q59" s="218"/>
      <c r="R59" s="218">
        <v>0.46</v>
      </c>
      <c r="S59" s="218"/>
      <c r="T59" s="218">
        <v>0</v>
      </c>
      <c r="U59" s="218"/>
      <c r="V59" s="218">
        <v>0</v>
      </c>
      <c r="W59" s="218"/>
      <c r="X59" s="218">
        <v>0</v>
      </c>
      <c r="Y59" s="218"/>
      <c r="Z59" s="218">
        <v>0</v>
      </c>
      <c r="AA59" s="218"/>
      <c r="AB59" s="218">
        <v>0.46</v>
      </c>
      <c r="AC59" s="218">
        <v>0.46</v>
      </c>
    </row>
    <row r="60" spans="1:29" x14ac:dyDescent="0.25">
      <c r="A60" s="219" t="s">
        <v>569</v>
      </c>
      <c r="B60" s="220" t="s">
        <v>591</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11" customFormat="1" ht="31.5" x14ac:dyDescent="0.25">
      <c r="A61" s="216" t="s">
        <v>60</v>
      </c>
      <c r="B61" s="217"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148</v>
      </c>
      <c r="B62" s="220" t="s">
        <v>147</v>
      </c>
      <c r="C62" s="218">
        <v>9.3148300000000006</v>
      </c>
      <c r="D62" s="218">
        <v>7.88947243806928</v>
      </c>
      <c r="E62" s="218"/>
      <c r="F62" s="218"/>
      <c r="G62" s="218">
        <v>0</v>
      </c>
      <c r="H62" s="218">
        <v>0</v>
      </c>
      <c r="I62" s="218"/>
      <c r="J62" s="218">
        <v>0</v>
      </c>
      <c r="K62" s="218"/>
      <c r="L62" s="218">
        <v>0</v>
      </c>
      <c r="M62" s="218"/>
      <c r="N62" s="218">
        <v>0</v>
      </c>
      <c r="O62" s="218"/>
      <c r="P62" s="218">
        <v>9.3148300000000006</v>
      </c>
      <c r="Q62" s="218"/>
      <c r="R62" s="218">
        <v>7.88947243806928</v>
      </c>
      <c r="S62" s="218"/>
      <c r="T62" s="218">
        <v>0</v>
      </c>
      <c r="U62" s="218"/>
      <c r="V62" s="218">
        <v>0</v>
      </c>
      <c r="W62" s="218"/>
      <c r="X62" s="218">
        <v>0</v>
      </c>
      <c r="Y62" s="218"/>
      <c r="Z62" s="218">
        <v>0</v>
      </c>
      <c r="AA62" s="218"/>
      <c r="AB62" s="218">
        <v>9.3148300000000006</v>
      </c>
      <c r="AC62" s="218">
        <v>7.88947243806928</v>
      </c>
    </row>
    <row r="63" spans="1:29" x14ac:dyDescent="0.25">
      <c r="A63" s="219" t="s">
        <v>146</v>
      </c>
      <c r="B63" s="223"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145</v>
      </c>
      <c r="B64" s="220" t="s">
        <v>139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144</v>
      </c>
      <c r="B65" s="223"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ht="54" customHeight="1" x14ac:dyDescent="0.25">
      <c r="A66" s="219" t="s">
        <v>143</v>
      </c>
      <c r="B66" s="223" t="s">
        <v>137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142</v>
      </c>
      <c r="B67" s="223" t="s">
        <v>585</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ht="50.25" customHeight="1" x14ac:dyDescent="0.25">
      <c r="A68" s="219" t="s">
        <v>570</v>
      </c>
      <c r="B68" s="223" t="s">
        <v>586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571</v>
      </c>
      <c r="B69" s="223" t="s">
        <v>587</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ht="36.75" customHeight="1" x14ac:dyDescent="0.25">
      <c r="A70" s="219" t="s">
        <v>572</v>
      </c>
      <c r="B70" s="223" t="s">
        <v>588</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573</v>
      </c>
      <c r="B71" s="223" t="s">
        <v>589</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v>0</v>
      </c>
      <c r="AA71" s="218"/>
      <c r="AB71" s="218">
        <v>0</v>
      </c>
      <c r="AC71" s="218">
        <v>0</v>
      </c>
    </row>
    <row r="72" spans="1:29" ht="51" customHeight="1" x14ac:dyDescent="0.25">
      <c r="A72" s="219" t="s">
        <v>574</v>
      </c>
      <c r="B72" s="223" t="s">
        <v>590</v>
      </c>
      <c r="C72" s="218"/>
      <c r="D72" s="218"/>
      <c r="E72" s="218"/>
      <c r="F72" s="218"/>
      <c r="G72" s="218">
        <v>0</v>
      </c>
      <c r="H72" s="218">
        <v>0</v>
      </c>
      <c r="I72" s="218"/>
      <c r="J72" s="218">
        <v>0</v>
      </c>
      <c r="K72" s="218"/>
      <c r="L72" s="218">
        <v>0</v>
      </c>
      <c r="M72" s="218"/>
      <c r="N72" s="218">
        <v>0</v>
      </c>
      <c r="O72" s="218"/>
      <c r="P72" s="218">
        <v>0.46</v>
      </c>
      <c r="Q72" s="218"/>
      <c r="R72" s="218">
        <v>0.46</v>
      </c>
      <c r="S72" s="218"/>
      <c r="T72" s="218">
        <v>0</v>
      </c>
      <c r="U72" s="218"/>
      <c r="V72" s="218">
        <v>0</v>
      </c>
      <c r="W72" s="218"/>
      <c r="X72" s="218">
        <v>0</v>
      </c>
      <c r="Y72" s="218"/>
      <c r="Z72" s="218">
        <v>0</v>
      </c>
      <c r="AA72" s="218"/>
      <c r="AB72" s="218">
        <v>0.46</v>
      </c>
      <c r="AC72" s="218">
        <v>0.46</v>
      </c>
    </row>
    <row r="73" spans="1:29" ht="32.25" customHeight="1" x14ac:dyDescent="0.25">
      <c r="A73" s="219" t="s">
        <v>575</v>
      </c>
      <c r="B73" s="223" t="s">
        <v>591</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11" customFormat="1" ht="51.75" customHeight="1" x14ac:dyDescent="0.25">
      <c r="A74" s="216" t="s">
        <v>59</v>
      </c>
      <c r="B74" s="224"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11" customFormat="1" ht="21.75" customHeight="1" x14ac:dyDescent="0.25">
      <c r="A75" s="216" t="s">
        <v>57</v>
      </c>
      <c r="B75" s="217"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231</v>
      </c>
      <c r="B76" s="220" t="s">
        <v>584</v>
      </c>
      <c r="C76" s="225"/>
      <c r="D76" s="226"/>
      <c r="E76" s="227"/>
      <c r="F76" s="227"/>
      <c r="G76" s="218">
        <v>0</v>
      </c>
      <c r="H76" s="218">
        <v>0</v>
      </c>
      <c r="I76" s="218"/>
      <c r="J76" s="218">
        <v>0</v>
      </c>
      <c r="K76" s="218"/>
      <c r="L76" s="218">
        <v>0</v>
      </c>
      <c r="M76" s="227"/>
      <c r="N76" s="218">
        <v>0</v>
      </c>
      <c r="O76" s="226"/>
      <c r="P76" s="218">
        <v>0</v>
      </c>
      <c r="Q76" s="226"/>
      <c r="R76" s="218">
        <v>0</v>
      </c>
      <c r="S76" s="226"/>
      <c r="T76" s="218">
        <v>0</v>
      </c>
      <c r="U76" s="226"/>
      <c r="V76" s="218">
        <v>0</v>
      </c>
      <c r="W76" s="226"/>
      <c r="X76" s="218">
        <v>0</v>
      </c>
      <c r="Y76" s="226"/>
      <c r="Z76" s="218">
        <v>0</v>
      </c>
      <c r="AA76" s="226"/>
      <c r="AB76" s="218">
        <v>0</v>
      </c>
      <c r="AC76" s="218">
        <v>0</v>
      </c>
    </row>
    <row r="77" spans="1:29" ht="18.75" customHeight="1" x14ac:dyDescent="0.25">
      <c r="A77" s="219" t="s">
        <v>232</v>
      </c>
      <c r="B77" s="223" t="s">
        <v>582</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233</v>
      </c>
      <c r="B78" s="223"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234</v>
      </c>
      <c r="B79" s="220" t="s">
        <v>592</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235</v>
      </c>
      <c r="B80" s="220" t="s">
        <v>585</v>
      </c>
      <c r="C80" s="225"/>
      <c r="D80" s="226"/>
      <c r="E80" s="227"/>
      <c r="F80" s="227"/>
      <c r="G80" s="218">
        <v>0</v>
      </c>
      <c r="H80" s="218">
        <v>0</v>
      </c>
      <c r="I80" s="218"/>
      <c r="J80" s="218">
        <v>0</v>
      </c>
      <c r="K80" s="218"/>
      <c r="L80" s="218">
        <v>0</v>
      </c>
      <c r="M80" s="227"/>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576</v>
      </c>
      <c r="B81" s="220" t="s">
        <v>586</v>
      </c>
      <c r="C81" s="225"/>
      <c r="D81" s="226"/>
      <c r="E81" s="227"/>
      <c r="F81" s="227"/>
      <c r="G81" s="218">
        <v>0</v>
      </c>
      <c r="H81" s="218">
        <v>0</v>
      </c>
      <c r="I81" s="218"/>
      <c r="J81" s="218">
        <v>0</v>
      </c>
      <c r="K81" s="218"/>
      <c r="L81" s="218">
        <v>0</v>
      </c>
      <c r="M81" s="227"/>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577</v>
      </c>
      <c r="B82" s="220" t="s">
        <v>587</v>
      </c>
      <c r="C82" s="225"/>
      <c r="D82" s="226"/>
      <c r="E82" s="227"/>
      <c r="F82" s="227"/>
      <c r="G82" s="218">
        <v>0</v>
      </c>
      <c r="H82" s="218">
        <v>0</v>
      </c>
      <c r="I82" s="218"/>
      <c r="J82" s="218">
        <v>0</v>
      </c>
      <c r="K82" s="218"/>
      <c r="L82" s="218">
        <v>0</v>
      </c>
      <c r="M82" s="227"/>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578</v>
      </c>
      <c r="B83" s="220" t="s">
        <v>588</v>
      </c>
      <c r="C83" s="225"/>
      <c r="D83" s="226"/>
      <c r="E83" s="227"/>
      <c r="F83" s="227"/>
      <c r="G83" s="218">
        <v>0</v>
      </c>
      <c r="H83" s="218">
        <v>0</v>
      </c>
      <c r="I83" s="218"/>
      <c r="J83" s="218">
        <v>0</v>
      </c>
      <c r="K83" s="218"/>
      <c r="L83" s="218">
        <v>0</v>
      </c>
      <c r="M83" s="227"/>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579</v>
      </c>
      <c r="B84" s="220" t="s">
        <v>589</v>
      </c>
      <c r="C84" s="225"/>
      <c r="D84" s="226"/>
      <c r="E84" s="227"/>
      <c r="F84" s="227"/>
      <c r="G84" s="218">
        <v>0</v>
      </c>
      <c r="H84" s="218">
        <v>0</v>
      </c>
      <c r="I84" s="218"/>
      <c r="J84" s="218">
        <v>0</v>
      </c>
      <c r="K84" s="218"/>
      <c r="L84" s="218">
        <v>0</v>
      </c>
      <c r="M84" s="227"/>
      <c r="N84" s="218">
        <v>0</v>
      </c>
      <c r="O84" s="226"/>
      <c r="P84" s="218">
        <v>0</v>
      </c>
      <c r="Q84" s="226"/>
      <c r="R84" s="218">
        <v>0</v>
      </c>
      <c r="S84" s="226"/>
      <c r="T84" s="218">
        <v>0</v>
      </c>
      <c r="U84" s="226"/>
      <c r="V84" s="218">
        <v>0</v>
      </c>
      <c r="W84" s="226"/>
      <c r="X84" s="218">
        <v>0</v>
      </c>
      <c r="Y84" s="226"/>
      <c r="Z84" s="218">
        <v>0</v>
      </c>
      <c r="AA84" s="226"/>
      <c r="AB84" s="218">
        <v>0</v>
      </c>
      <c r="AC84" s="218">
        <v>0</v>
      </c>
    </row>
    <row r="85" spans="1:29" x14ac:dyDescent="0.25">
      <c r="A85" s="219" t="s">
        <v>580</v>
      </c>
      <c r="B85" s="220" t="s">
        <v>590</v>
      </c>
      <c r="C85" s="225"/>
      <c r="D85" s="226"/>
      <c r="E85" s="227"/>
      <c r="F85" s="227"/>
      <c r="G85" s="218">
        <v>0</v>
      </c>
      <c r="H85" s="218">
        <v>0</v>
      </c>
      <c r="I85" s="218"/>
      <c r="J85" s="218">
        <v>0</v>
      </c>
      <c r="K85" s="218"/>
      <c r="L85" s="218">
        <v>0</v>
      </c>
      <c r="M85" s="227"/>
      <c r="N85" s="218">
        <v>0</v>
      </c>
      <c r="O85" s="226"/>
      <c r="P85" s="218">
        <v>0.46</v>
      </c>
      <c r="Q85" s="226"/>
      <c r="R85" s="218">
        <v>0.46</v>
      </c>
      <c r="S85" s="226"/>
      <c r="T85" s="218">
        <v>0</v>
      </c>
      <c r="U85" s="226"/>
      <c r="V85" s="218">
        <v>0</v>
      </c>
      <c r="W85" s="226"/>
      <c r="X85" s="218">
        <v>0</v>
      </c>
      <c r="Y85" s="226"/>
      <c r="Z85" s="218">
        <v>0</v>
      </c>
      <c r="AA85" s="226"/>
      <c r="AB85" s="218">
        <v>0.46</v>
      </c>
      <c r="AC85" s="218">
        <v>0.46</v>
      </c>
    </row>
    <row r="86" spans="1:29" x14ac:dyDescent="0.25">
      <c r="A86" s="219" t="s">
        <v>581</v>
      </c>
      <c r="B86" s="220" t="s">
        <v>591</v>
      </c>
      <c r="C86" s="228"/>
      <c r="D86" s="226"/>
      <c r="E86" s="227"/>
      <c r="F86" s="227"/>
      <c r="G86" s="218">
        <v>0</v>
      </c>
      <c r="H86" s="218">
        <v>0</v>
      </c>
      <c r="I86" s="218"/>
      <c r="J86" s="218">
        <v>0</v>
      </c>
      <c r="K86" s="218"/>
      <c r="L86" s="218">
        <v>0</v>
      </c>
      <c r="M86" s="227"/>
      <c r="N86" s="218">
        <v>0</v>
      </c>
      <c r="O86" s="226"/>
      <c r="P86" s="218">
        <v>0</v>
      </c>
      <c r="Q86" s="226"/>
      <c r="R86" s="218">
        <v>0</v>
      </c>
      <c r="S86" s="226"/>
      <c r="T86" s="218">
        <v>0</v>
      </c>
      <c r="U86" s="226"/>
      <c r="V86" s="218">
        <v>0</v>
      </c>
      <c r="W86" s="226"/>
      <c r="X86" s="218">
        <v>0</v>
      </c>
      <c r="Y86" s="226"/>
      <c r="Z86" s="218">
        <v>0</v>
      </c>
      <c r="AA86" s="226"/>
      <c r="AB86" s="218">
        <v>0</v>
      </c>
      <c r="AC86" s="218">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M_TP2000.PR.0074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Модернизация ограждения ПС 110 кВ УГП-2, ПС 110 кВ УГП-2В</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7" t="s">
        <v>505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516</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427</v>
      </c>
      <c r="J23" s="429" t="s">
        <v>428</v>
      </c>
      <c r="K23" s="429" t="s">
        <v>429</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37" t="s">
        <v>14</v>
      </c>
      <c r="AG24" s="137" t="s">
        <v>13</v>
      </c>
      <c r="AH24" s="138" t="s">
        <v>3</v>
      </c>
      <c r="AI24" s="138"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27" sqref="B27"/>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538</v>
      </c>
    </row>
    <row r="4" spans="1:8" x14ac:dyDescent="0.25">
      <c r="B4" s="48"/>
    </row>
    <row r="5" spans="1:8" ht="18.75" x14ac:dyDescent="0.3">
      <c r="A5" s="432" t="str">
        <f>'1. паспорт местоположение'!A5:C5</f>
        <v>Год раскрытия информации: 2023 год</v>
      </c>
      <c r="B5" s="432"/>
      <c r="C5" s="166"/>
      <c r="D5" s="70"/>
      <c r="E5" s="70"/>
      <c r="F5" s="70"/>
      <c r="G5" s="70"/>
      <c r="H5" s="70"/>
    </row>
    <row r="6" spans="1:8" ht="18.75" x14ac:dyDescent="0.3">
      <c r="A6" s="142"/>
      <c r="B6" s="142"/>
      <c r="C6" s="167"/>
      <c r="D6" s="142"/>
      <c r="E6" s="142"/>
      <c r="F6" s="142"/>
      <c r="G6" s="142"/>
      <c r="H6" s="142"/>
    </row>
    <row r="7" spans="1:8" ht="18.75" x14ac:dyDescent="0.25">
      <c r="A7" s="266" t="s">
        <v>10</v>
      </c>
      <c r="B7" s="266"/>
      <c r="C7" s="168"/>
      <c r="D7" s="141"/>
      <c r="E7" s="141"/>
      <c r="F7" s="141"/>
      <c r="G7" s="141"/>
      <c r="H7" s="141"/>
    </row>
    <row r="8" spans="1:8" ht="18.75" x14ac:dyDescent="0.25">
      <c r="A8" s="141"/>
      <c r="B8" s="141"/>
      <c r="C8" s="168"/>
      <c r="D8" s="141"/>
      <c r="E8" s="141"/>
      <c r="F8" s="141"/>
      <c r="G8" s="141"/>
      <c r="H8" s="141"/>
    </row>
    <row r="9" spans="1:8" x14ac:dyDescent="0.25">
      <c r="A9" s="269" t="str">
        <f>'1. паспорт местоположение'!A9:C9</f>
        <v>АО "Россети Тюмень"</v>
      </c>
      <c r="B9" s="269"/>
      <c r="C9" s="169"/>
      <c r="D9" s="139"/>
      <c r="E9" s="139"/>
      <c r="F9" s="139"/>
      <c r="G9" s="139"/>
      <c r="H9" s="139"/>
    </row>
    <row r="10" spans="1:8" x14ac:dyDescent="0.25">
      <c r="A10" s="263" t="s">
        <v>9</v>
      </c>
      <c r="B10" s="263"/>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269" t="str">
        <f>'1. паспорт местоположение'!A12:C12</f>
        <v>M_TP2000.PR.0074</v>
      </c>
      <c r="B12" s="269"/>
      <c r="C12" s="169"/>
      <c r="D12" s="139"/>
      <c r="E12" s="139"/>
      <c r="F12" s="139"/>
      <c r="G12" s="139"/>
      <c r="H12" s="139"/>
    </row>
    <row r="13" spans="1:8" x14ac:dyDescent="0.25">
      <c r="A13" s="263" t="s">
        <v>8</v>
      </c>
      <c r="B13" s="263"/>
      <c r="C13" s="33"/>
      <c r="D13" s="140"/>
      <c r="E13" s="140"/>
      <c r="F13" s="140"/>
      <c r="G13" s="140"/>
      <c r="H13" s="140"/>
    </row>
    <row r="14" spans="1:8" ht="18.75" x14ac:dyDescent="0.25">
      <c r="A14" s="11"/>
      <c r="B14" s="11"/>
      <c r="C14" s="11"/>
      <c r="D14" s="11"/>
      <c r="E14" s="11"/>
      <c r="F14" s="11"/>
      <c r="G14" s="11"/>
      <c r="H14" s="11"/>
    </row>
    <row r="15" spans="1:8" ht="42" customHeight="1" x14ac:dyDescent="0.25">
      <c r="A15" s="268" t="str">
        <f>'1. паспорт местоположение'!A15:C15</f>
        <v>Модернизация ограждения ПС 110 кВ УГП-2, ПС 110 кВ УГП-2В</v>
      </c>
      <c r="B15" s="268"/>
      <c r="C15" s="169"/>
      <c r="D15" s="139"/>
      <c r="E15" s="139"/>
      <c r="F15" s="139"/>
      <c r="G15" s="139"/>
      <c r="H15" s="139"/>
    </row>
    <row r="16" spans="1:8" x14ac:dyDescent="0.25">
      <c r="A16" s="263" t="s">
        <v>7</v>
      </c>
      <c r="B16" s="263"/>
      <c r="C16" s="33"/>
      <c r="D16" s="140"/>
      <c r="E16" s="140"/>
      <c r="F16" s="140"/>
      <c r="G16" s="140"/>
      <c r="H16" s="140"/>
    </row>
    <row r="17" spans="1:2" x14ac:dyDescent="0.25">
      <c r="B17" s="110"/>
    </row>
    <row r="18" spans="1:2" ht="33.75" customHeight="1" x14ac:dyDescent="0.25">
      <c r="A18" s="437" t="s">
        <v>506</v>
      </c>
      <c r="B18" s="438"/>
    </row>
    <row r="19" spans="1:2" x14ac:dyDescent="0.25">
      <c r="B19" s="48"/>
    </row>
    <row r="20" spans="1:2" ht="16.5" thickBot="1" x14ac:dyDescent="0.3">
      <c r="B20" s="111"/>
    </row>
    <row r="21" spans="1:2" ht="16.5" thickBot="1" x14ac:dyDescent="0.3">
      <c r="A21" s="112" t="s">
        <v>378</v>
      </c>
      <c r="B21" s="113" t="str">
        <f>A15</f>
        <v>Модернизация ограждения ПС 110 кВ УГП-2, ПС 110 кВ УГП-2В</v>
      </c>
    </row>
    <row r="22" spans="1:2" ht="16.5" thickBot="1" x14ac:dyDescent="0.3">
      <c r="A22" s="112" t="s">
        <v>379</v>
      </c>
      <c r="B22" s="113" t="str">
        <f>CONCATENATE('1. паспорт местоположение'!C26,", ",'1. паспорт местоположение'!C27)</f>
        <v>ЯНАО, Пуровский район</v>
      </c>
    </row>
    <row r="23" spans="1:2" ht="16.5" thickBot="1" x14ac:dyDescent="0.3">
      <c r="A23" s="112" t="s">
        <v>344</v>
      </c>
      <c r="B23" s="114" t="s">
        <v>533</v>
      </c>
    </row>
    <row r="24" spans="1:2" ht="16.5" thickBot="1" x14ac:dyDescent="0.3">
      <c r="A24" s="112" t="s">
        <v>380</v>
      </c>
      <c r="B24" s="114" t="s">
        <v>556</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553</v>
      </c>
      <c r="B27" s="206">
        <v>9.4295221777062697</v>
      </c>
    </row>
    <row r="28" spans="1:2" ht="16.5" thickBot="1" x14ac:dyDescent="0.3">
      <c r="A28" s="118" t="s">
        <v>383</v>
      </c>
      <c r="B28" s="118" t="s">
        <v>554</v>
      </c>
    </row>
    <row r="29" spans="1:2" ht="29.25" thickBot="1" x14ac:dyDescent="0.3">
      <c r="A29" s="124" t="s">
        <v>384</v>
      </c>
      <c r="B29" s="206">
        <v>0</v>
      </c>
    </row>
    <row r="30" spans="1:2" ht="29.25" thickBot="1" x14ac:dyDescent="0.3">
      <c r="A30" s="124" t="s">
        <v>385</v>
      </c>
      <c r="B30" s="206">
        <v>0</v>
      </c>
    </row>
    <row r="31" spans="1:2" ht="16.5" thickBot="1" x14ac:dyDescent="0.3">
      <c r="A31" s="118" t="s">
        <v>386</v>
      </c>
      <c r="B31" s="118"/>
    </row>
    <row r="32" spans="1:2" ht="29.25" thickBot="1" x14ac:dyDescent="0.3">
      <c r="A32" s="124" t="s">
        <v>387</v>
      </c>
      <c r="B32" s="206">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06">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06">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06">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06">
        <v>0</v>
      </c>
    </row>
    <row r="53" spans="1:3" ht="16.5" thickBot="1" x14ac:dyDescent="0.3">
      <c r="A53" s="115" t="s">
        <v>399</v>
      </c>
      <c r="B53" s="206">
        <v>0</v>
      </c>
    </row>
    <row r="54" spans="1:3" ht="16.5" thickBot="1" x14ac:dyDescent="0.3">
      <c r="A54" s="115" t="s">
        <v>400</v>
      </c>
      <c r="B54" s="206">
        <v>0</v>
      </c>
    </row>
    <row r="55" spans="1:3" ht="16.5" thickBot="1" x14ac:dyDescent="0.3">
      <c r="A55" s="116" t="s">
        <v>401</v>
      </c>
      <c r="B55" s="206">
        <v>0</v>
      </c>
    </row>
    <row r="56" spans="1:3" ht="15.75" customHeight="1" x14ac:dyDescent="0.25">
      <c r="A56" s="117" t="s">
        <v>402</v>
      </c>
      <c r="B56" s="119"/>
      <c r="C56" s="433"/>
    </row>
    <row r="57" spans="1:3" x14ac:dyDescent="0.25">
      <c r="A57" s="121" t="s">
        <v>403</v>
      </c>
      <c r="B57" s="121" t="s">
        <v>555</v>
      </c>
      <c r="C57" s="433"/>
    </row>
    <row r="58" spans="1:3" x14ac:dyDescent="0.25">
      <c r="A58" s="121" t="s">
        <v>404</v>
      </c>
      <c r="B58" s="121"/>
      <c r="C58" s="433"/>
    </row>
    <row r="59" spans="1:3" ht="16.5" thickBot="1" x14ac:dyDescent="0.3">
      <c r="A59" s="121" t="s">
        <v>405</v>
      </c>
      <c r="B59" s="121"/>
      <c r="C59" s="433"/>
    </row>
    <row r="60" spans="1:3" ht="16.5" thickBot="1" x14ac:dyDescent="0.3">
      <c r="A60" s="121" t="s">
        <v>406</v>
      </c>
      <c r="B60" s="118" t="s">
        <v>539</v>
      </c>
      <c r="C60" s="433"/>
    </row>
    <row r="61" spans="1:3" ht="16.5" thickBot="1" x14ac:dyDescent="0.3">
      <c r="A61" s="122" t="s">
        <v>407</v>
      </c>
      <c r="B61" s="118" t="s">
        <v>527</v>
      </c>
      <c r="C61" s="433"/>
    </row>
    <row r="62" spans="1:3" ht="30.75" thickBot="1" x14ac:dyDescent="0.3">
      <c r="A62" s="119" t="s">
        <v>408</v>
      </c>
      <c r="B62" s="118" t="s">
        <v>539</v>
      </c>
    </row>
    <row r="63" spans="1:3" ht="29.25" thickBot="1" x14ac:dyDescent="0.3">
      <c r="A63" s="115" t="s">
        <v>409</v>
      </c>
      <c r="B63" s="118" t="s">
        <v>539</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527</v>
      </c>
      <c r="C67" s="170"/>
    </row>
    <row r="68" spans="1:3" ht="16.5" thickBot="1" x14ac:dyDescent="0.3">
      <c r="A68" s="115" t="s">
        <v>413</v>
      </c>
      <c r="B68" s="118" t="s">
        <v>527</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543</v>
      </c>
      <c r="C72" s="171"/>
    </row>
    <row r="73" spans="1:3" ht="28.5" x14ac:dyDescent="0.25">
      <c r="A73" s="117" t="s">
        <v>418</v>
      </c>
      <c r="B73" s="434"/>
      <c r="C73" s="433"/>
    </row>
    <row r="74" spans="1:3" x14ac:dyDescent="0.25">
      <c r="A74" s="121" t="s">
        <v>419</v>
      </c>
      <c r="B74" s="435"/>
      <c r="C74" s="433"/>
    </row>
    <row r="75" spans="1:3" x14ac:dyDescent="0.25">
      <c r="A75" s="121" t="s">
        <v>420</v>
      </c>
      <c r="B75" s="435"/>
      <c r="C75" s="433"/>
    </row>
    <row r="76" spans="1:3" x14ac:dyDescent="0.25">
      <c r="A76" s="121" t="s">
        <v>421</v>
      </c>
      <c r="B76" s="435"/>
      <c r="C76" s="433"/>
    </row>
    <row r="77" spans="1:3" x14ac:dyDescent="0.25">
      <c r="A77" s="121" t="s">
        <v>422</v>
      </c>
      <c r="B77" s="435"/>
      <c r="C77" s="433"/>
    </row>
    <row r="78" spans="1:3" ht="16.5" thickBot="1" x14ac:dyDescent="0.3">
      <c r="A78" s="130" t="s">
        <v>423</v>
      </c>
      <c r="B78" s="436"/>
      <c r="C78" s="433"/>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2023-12-05T10:16:27Z</dcterms:modified>
</cp:coreProperties>
</file>